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 TANG DANH - STC\2025\BAO CAO\tai lieu thang 6 - 2025\"/>
    </mc:Choice>
  </mc:AlternateContent>
  <bookViews>
    <workbookView xWindow="-120" yWindow="-120" windowWidth="20730" windowHeight="11760" tabRatio="866" firstSheet="2" activeTab="2"/>
  </bookViews>
  <sheets>
    <sheet name="t2,2024" sheetId="56" state="hidden" r:id="rId1"/>
    <sheet name="00000000" sheetId="26" state="veryHidden" r:id="rId2"/>
    <sheet name="16,6,2025" sheetId="69" r:id="rId3"/>
  </sheets>
  <definedNames>
    <definedName name="_1" localSheetId="2">#REF!</definedName>
    <definedName name="_1" localSheetId="0">#REF!</definedName>
    <definedName name="_1">#REF!</definedName>
    <definedName name="_2" localSheetId="2">#REF!</definedName>
    <definedName name="_2" localSheetId="0">#REF!</definedName>
    <definedName name="_2">#REF!</definedName>
    <definedName name="_CON1" localSheetId="2">#REF!</definedName>
    <definedName name="_CON1" localSheetId="0">#REF!</definedName>
    <definedName name="_CON1">#REF!</definedName>
    <definedName name="_CON2" localSheetId="2">#REF!</definedName>
    <definedName name="_CON2" localSheetId="0">#REF!</definedName>
    <definedName name="_CON2">#REF!</definedName>
    <definedName name="_NCL100" localSheetId="2">#REF!</definedName>
    <definedName name="_NCL100" localSheetId="0">#REF!</definedName>
    <definedName name="_NCL100">#REF!</definedName>
    <definedName name="_NCL200" localSheetId="2">#REF!</definedName>
    <definedName name="_NCL200" localSheetId="0">#REF!</definedName>
    <definedName name="_NCL200">#REF!</definedName>
    <definedName name="_NCL250" localSheetId="2">#REF!</definedName>
    <definedName name="_NCL250" localSheetId="0">#REF!</definedName>
    <definedName name="_NCL250">#REF!</definedName>
    <definedName name="_NET2" localSheetId="2">#REF!</definedName>
    <definedName name="_NET2" localSheetId="0">#REF!</definedName>
    <definedName name="_NET2">#REF!</definedName>
    <definedName name="_nin190" localSheetId="2">#REF!</definedName>
    <definedName name="_nin190" localSheetId="0">#REF!</definedName>
    <definedName name="_nin190">#REF!</definedName>
    <definedName name="_Order1" hidden="1">255</definedName>
    <definedName name="_Order2" hidden="1">255</definedName>
    <definedName name="_SN3" localSheetId="2">#REF!</definedName>
    <definedName name="_SN3" localSheetId="0">#REF!</definedName>
    <definedName name="_SN3">#REF!</definedName>
    <definedName name="_Sort" localSheetId="2" hidden="1">#REF!</definedName>
    <definedName name="_Sort" localSheetId="0" hidden="1">#REF!</definedName>
    <definedName name="_Sort" hidden="1">#REF!</definedName>
    <definedName name="_TL3" localSheetId="2">#REF!</definedName>
    <definedName name="_TL3" localSheetId="0">#REF!</definedName>
    <definedName name="_TL3">#REF!</definedName>
    <definedName name="_VL100" localSheetId="2">#REF!</definedName>
    <definedName name="_VL100" localSheetId="0">#REF!</definedName>
    <definedName name="_VL100">#REF!</definedName>
    <definedName name="_VL200" localSheetId="2">#REF!</definedName>
    <definedName name="_VL200" localSheetId="0">#REF!</definedName>
    <definedName name="_VL200">#REF!</definedName>
    <definedName name="_VL250" localSheetId="2">#REF!</definedName>
    <definedName name="_VL250" localSheetId="0">#REF!</definedName>
    <definedName name="_VL250">#REF!</definedName>
    <definedName name="A" localSheetId="1">#REF!</definedName>
    <definedName name="A" localSheetId="2">#REF!</definedName>
    <definedName name="A" localSheetId="0">#REF!</definedName>
    <definedName name="A">#REF!</definedName>
    <definedName name="A120_" localSheetId="2">#REF!</definedName>
    <definedName name="A120_" localSheetId="0">#REF!</definedName>
    <definedName name="A120_">#REF!</definedName>
    <definedName name="a277Print_Titles" localSheetId="2">#REF!</definedName>
    <definedName name="a277Print_Titles" localSheetId="0">#REF!</definedName>
    <definedName name="a277Print_Titles">#REF!</definedName>
    <definedName name="A35_" localSheetId="2">#REF!</definedName>
    <definedName name="A35_" localSheetId="0">#REF!</definedName>
    <definedName name="A35_">#REF!</definedName>
    <definedName name="A50_" localSheetId="2">#REF!</definedName>
    <definedName name="A50_" localSheetId="0">#REF!</definedName>
    <definedName name="A50_">#REF!</definedName>
    <definedName name="A70_" localSheetId="2">#REF!</definedName>
    <definedName name="A70_" localSheetId="0">#REF!</definedName>
    <definedName name="A70_">#REF!</definedName>
    <definedName name="A95_" localSheetId="2">#REF!</definedName>
    <definedName name="A95_" localSheetId="0">#REF!</definedName>
    <definedName name="A95_">#REF!</definedName>
    <definedName name="AB" localSheetId="2">#REF!</definedName>
    <definedName name="AB" localSheetId="0">#REF!</definedName>
    <definedName name="AB">#REF!</definedName>
    <definedName name="AC120_" localSheetId="2">#REF!</definedName>
    <definedName name="AC120_" localSheetId="0">#REF!</definedName>
    <definedName name="AC120_">#REF!</definedName>
    <definedName name="AC35_" localSheetId="2">#REF!</definedName>
    <definedName name="AC35_" localSheetId="0">#REF!</definedName>
    <definedName name="AC35_">#REF!</definedName>
    <definedName name="AC50_" localSheetId="2">#REF!</definedName>
    <definedName name="AC50_" localSheetId="0">#REF!</definedName>
    <definedName name="AC50_">#REF!</definedName>
    <definedName name="AC70_" localSheetId="2">#REF!</definedName>
    <definedName name="AC70_" localSheetId="0">#REF!</definedName>
    <definedName name="AC70_">#REF!</definedName>
    <definedName name="AC95_" localSheetId="2">#REF!</definedName>
    <definedName name="AC95_" localSheetId="0">#REF!</definedName>
    <definedName name="AC95_">#REF!</definedName>
    <definedName name="b" localSheetId="2">#REF!</definedName>
    <definedName name="b" localSheetId="0">#REF!</definedName>
    <definedName name="b">#REF!</definedName>
    <definedName name="B_Isc" localSheetId="2">#REF!</definedName>
    <definedName name="B_Isc" localSheetId="0">#REF!</definedName>
    <definedName name="B_Isc">#REF!</definedName>
    <definedName name="Bang_cly" localSheetId="1">#REF!</definedName>
    <definedName name="Bang_CVC" localSheetId="1">#REF!</definedName>
    <definedName name="Bang_travl" localSheetId="1">#REF!</definedName>
    <definedName name="BOQ" localSheetId="2">#REF!</definedName>
    <definedName name="BOQ" localSheetId="0">#REF!</definedName>
    <definedName name="BOQ">#REF!</definedName>
    <definedName name="BVCISUMMARY" localSheetId="2">#REF!</definedName>
    <definedName name="BVCISUMMARY" localSheetId="0">#REF!</definedName>
    <definedName name="BVCISUMMARY">#REF!</definedName>
    <definedName name="CCS" localSheetId="2">#REF!</definedName>
    <definedName name="CCS" localSheetId="0">#REF!</definedName>
    <definedName name="CCS">#REF!</definedName>
    <definedName name="CDD" localSheetId="2">#REF!</definedName>
    <definedName name="CDD" localSheetId="0">#REF!</definedName>
    <definedName name="CDD">#REF!</definedName>
    <definedName name="CLVC3">0.1</definedName>
    <definedName name="Co" localSheetId="2">#REF!</definedName>
    <definedName name="Co" localSheetId="0">#REF!</definedName>
    <definedName name="Co">#REF!</definedName>
    <definedName name="COMMON" localSheetId="2">#REF!</definedName>
    <definedName name="COMMON" localSheetId="0">#REF!</definedName>
    <definedName name="COMMON">#REF!</definedName>
    <definedName name="CON_EQP_COS" localSheetId="2">#REF!</definedName>
    <definedName name="CON_EQP_COS" localSheetId="0">#REF!</definedName>
    <definedName name="CON_EQP_COS">#REF!</definedName>
    <definedName name="Cong_HM_DTCT" localSheetId="2">#REF!</definedName>
    <definedName name="Cong_HM_DTCT" localSheetId="0">#REF!</definedName>
    <definedName name="Cong_HM_DTCT">#REF!</definedName>
    <definedName name="Cong_M_DTCT" localSheetId="2">#REF!</definedName>
    <definedName name="Cong_M_DTCT" localSheetId="0">#REF!</definedName>
    <definedName name="Cong_M_DTCT">#REF!</definedName>
    <definedName name="Cong_NC_DTCT" localSheetId="2">#REF!</definedName>
    <definedName name="Cong_NC_DTCT" localSheetId="0">#REF!</definedName>
    <definedName name="Cong_NC_DTCT">#REF!</definedName>
    <definedName name="Cong_VL_DTCT" localSheetId="2">#REF!</definedName>
    <definedName name="Cong_VL_DTCT" localSheetId="0">#REF!</definedName>
    <definedName name="Cong_VL_DTCT">#REF!</definedName>
    <definedName name="COVER" localSheetId="2">#REF!</definedName>
    <definedName name="COVER" localSheetId="0">#REF!</definedName>
    <definedName name="COVER">#REF!</definedName>
    <definedName name="CRD" localSheetId="2">#REF!</definedName>
    <definedName name="CRD" localSheetId="0">#REF!</definedName>
    <definedName name="CRD">#REF!</definedName>
    <definedName name="CRITINST" localSheetId="2">#REF!</definedName>
    <definedName name="CRITINST" localSheetId="0">#REF!</definedName>
    <definedName name="CRITINST">#REF!</definedName>
    <definedName name="CRITPURC" localSheetId="2">#REF!</definedName>
    <definedName name="CRITPURC" localSheetId="0">#REF!</definedName>
    <definedName name="CRITPURC">#REF!</definedName>
    <definedName name="CRS" localSheetId="2">#REF!</definedName>
    <definedName name="CRS" localSheetId="0">#REF!</definedName>
    <definedName name="CRS">#REF!</definedName>
    <definedName name="CS" localSheetId="2">#REF!</definedName>
    <definedName name="CS" localSheetId="0">#REF!</definedName>
    <definedName name="CS">#REF!</definedName>
    <definedName name="CS_10" localSheetId="2">#REF!</definedName>
    <definedName name="CS_10" localSheetId="0">#REF!</definedName>
    <definedName name="CS_10">#REF!</definedName>
    <definedName name="CS_100" localSheetId="2">#REF!</definedName>
    <definedName name="CS_100" localSheetId="0">#REF!</definedName>
    <definedName name="CS_100">#REF!</definedName>
    <definedName name="CS_10S" localSheetId="2">#REF!</definedName>
    <definedName name="CS_10S" localSheetId="0">#REF!</definedName>
    <definedName name="CS_10S">#REF!</definedName>
    <definedName name="CS_120" localSheetId="2">#REF!</definedName>
    <definedName name="CS_120" localSheetId="0">#REF!</definedName>
    <definedName name="CS_120">#REF!</definedName>
    <definedName name="CS_140" localSheetId="2">#REF!</definedName>
    <definedName name="CS_140" localSheetId="0">#REF!</definedName>
    <definedName name="CS_140">#REF!</definedName>
    <definedName name="CS_160" localSheetId="2">#REF!</definedName>
    <definedName name="CS_160" localSheetId="0">#REF!</definedName>
    <definedName name="CS_160">#REF!</definedName>
    <definedName name="CS_20" localSheetId="2">#REF!</definedName>
    <definedName name="CS_20" localSheetId="0">#REF!</definedName>
    <definedName name="CS_20">#REF!</definedName>
    <definedName name="CS_30" localSheetId="2">#REF!</definedName>
    <definedName name="CS_30" localSheetId="0">#REF!</definedName>
    <definedName name="CS_30">#REF!</definedName>
    <definedName name="CS_40" localSheetId="2">#REF!</definedName>
    <definedName name="CS_40" localSheetId="0">#REF!</definedName>
    <definedName name="CS_40">#REF!</definedName>
    <definedName name="CS_40S" localSheetId="2">#REF!</definedName>
    <definedName name="CS_40S" localSheetId="0">#REF!</definedName>
    <definedName name="CS_40S">#REF!</definedName>
    <definedName name="CS_5S" localSheetId="2">#REF!</definedName>
    <definedName name="CS_5S" localSheetId="0">#REF!</definedName>
    <definedName name="CS_5S">#REF!</definedName>
    <definedName name="CS_60" localSheetId="2">#REF!</definedName>
    <definedName name="CS_60" localSheetId="0">#REF!</definedName>
    <definedName name="CS_60">#REF!</definedName>
    <definedName name="CS_80" localSheetId="2">#REF!</definedName>
    <definedName name="CS_80" localSheetId="0">#REF!</definedName>
    <definedName name="CS_80">#REF!</definedName>
    <definedName name="CS_80S" localSheetId="2">#REF!</definedName>
    <definedName name="CS_80S" localSheetId="0">#REF!</definedName>
    <definedName name="CS_80S">#REF!</definedName>
    <definedName name="CS_STD" localSheetId="2">#REF!</definedName>
    <definedName name="CS_STD" localSheetId="0">#REF!</definedName>
    <definedName name="CS_STD">#REF!</definedName>
    <definedName name="CS_XS" localSheetId="2">#REF!</definedName>
    <definedName name="CS_XS" localSheetId="0">#REF!</definedName>
    <definedName name="CS_XS">#REF!</definedName>
    <definedName name="CS_XXS" localSheetId="2">#REF!</definedName>
    <definedName name="CS_XXS" localSheetId="0">#REF!</definedName>
    <definedName name="CS_XXS">#REF!</definedName>
    <definedName name="ctiep" localSheetId="2">#REF!</definedName>
    <definedName name="ctiep" localSheetId="0">#REF!</definedName>
    <definedName name="ctiep">#REF!</definedName>
    <definedName name="_xlnm.Database" localSheetId="2">#REF!</definedName>
    <definedName name="_xlnm.Database" localSheetId="0">#REF!</definedName>
    <definedName name="_xlnm.Database">#REF!</definedName>
    <definedName name="DD" localSheetId="2">#REF!</definedName>
    <definedName name="DD" localSheetId="0">#REF!</definedName>
    <definedName name="DD">#REF!</definedName>
    <definedName name="den_bu" localSheetId="2">#REF!</definedName>
    <definedName name="den_bu" localSheetId="0">#REF!</definedName>
    <definedName name="den_bu">#REF!</definedName>
    <definedName name="dgnc" localSheetId="2">#REF!</definedName>
    <definedName name="dgnc" localSheetId="0">#REF!</definedName>
    <definedName name="dgnc">#REF!</definedName>
    <definedName name="dgvl" localSheetId="2">#REF!</definedName>
    <definedName name="dgvl" localSheetId="0">#REF!</definedName>
    <definedName name="dgvl">#REF!</definedName>
    <definedName name="ds3pnc" localSheetId="2">#REF!</definedName>
    <definedName name="ds3pnc" localSheetId="0">#REF!</definedName>
    <definedName name="ds3pnc">#REF!</definedName>
    <definedName name="ds3pvl" localSheetId="2">#REF!</definedName>
    <definedName name="ds3pvl" localSheetId="0">#REF!</definedName>
    <definedName name="ds3pvl">#REF!</definedName>
    <definedName name="DSUMDATA" localSheetId="2">#REF!</definedName>
    <definedName name="DSUMDATA" localSheetId="0">#REF!</definedName>
    <definedName name="DSUMDATA">#REF!</definedName>
    <definedName name="End_1" localSheetId="2">#REF!</definedName>
    <definedName name="End_1" localSheetId="0">#REF!</definedName>
    <definedName name="End_1">#REF!</definedName>
    <definedName name="End_10" localSheetId="2">#REF!</definedName>
    <definedName name="End_10" localSheetId="0">#REF!</definedName>
    <definedName name="End_10">#REF!</definedName>
    <definedName name="End_11" localSheetId="2">#REF!</definedName>
    <definedName name="End_11" localSheetId="0">#REF!</definedName>
    <definedName name="End_11">#REF!</definedName>
    <definedName name="End_12" localSheetId="2">#REF!</definedName>
    <definedName name="End_12" localSheetId="0">#REF!</definedName>
    <definedName name="End_12">#REF!</definedName>
    <definedName name="End_13" localSheetId="2">#REF!</definedName>
    <definedName name="End_13" localSheetId="0">#REF!</definedName>
    <definedName name="End_13">#REF!</definedName>
    <definedName name="End_2" localSheetId="2">#REF!</definedName>
    <definedName name="End_2" localSheetId="0">#REF!</definedName>
    <definedName name="End_2">#REF!</definedName>
    <definedName name="End_3" localSheetId="2">#REF!</definedName>
    <definedName name="End_3" localSheetId="0">#REF!</definedName>
    <definedName name="End_3">#REF!</definedName>
    <definedName name="End_4" localSheetId="2">#REF!</definedName>
    <definedName name="End_4" localSheetId="0">#REF!</definedName>
    <definedName name="End_4">#REF!</definedName>
    <definedName name="End_5" localSheetId="2">#REF!</definedName>
    <definedName name="End_5" localSheetId="0">#REF!</definedName>
    <definedName name="End_5">#REF!</definedName>
    <definedName name="End_6" localSheetId="2">#REF!</definedName>
    <definedName name="End_6" localSheetId="0">#REF!</definedName>
    <definedName name="End_6">#REF!</definedName>
    <definedName name="End_7" localSheetId="2">#REF!</definedName>
    <definedName name="End_7" localSheetId="0">#REF!</definedName>
    <definedName name="End_7">#REF!</definedName>
    <definedName name="End_8" localSheetId="2">#REF!</definedName>
    <definedName name="End_8" localSheetId="0">#REF!</definedName>
    <definedName name="End_8">#REF!</definedName>
    <definedName name="End_9" localSheetId="2">#REF!</definedName>
    <definedName name="End_9" localSheetId="0">#REF!</definedName>
    <definedName name="End_9">#REF!</definedName>
    <definedName name="_xlnm.Extract" localSheetId="2">#REF!</definedName>
    <definedName name="_xlnm.Extract" localSheetId="0">#REF!</definedName>
    <definedName name="_xlnm.Extract">#REF!</definedName>
    <definedName name="f" localSheetId="2">#REF!</definedName>
    <definedName name="f" localSheetId="0">#REF!</definedName>
    <definedName name="f">#REF!</definedName>
    <definedName name="Gia_tien" localSheetId="2">#REF!</definedName>
    <definedName name="Gia_tien" localSheetId="0">#REF!</definedName>
    <definedName name="Gia_tien">#REF!</definedName>
    <definedName name="gia_tien_BTN" localSheetId="2">#REF!</definedName>
    <definedName name="gia_tien_BTN" localSheetId="0">#REF!</definedName>
    <definedName name="gia_tien_BTN">#REF!</definedName>
    <definedName name="h" localSheetId="1" hidden="1">{"'Sheet1'!$L$16"}</definedName>
    <definedName name="h" localSheetId="2">#REF!</definedName>
    <definedName name="h" localSheetId="0">#REF!</definedName>
    <definedName name="h">#REF!</definedName>
    <definedName name="H_ng_mòc_cáng_trÖnh" localSheetId="2">#REF!</definedName>
    <definedName name="H_ng_mòc_cáng_trÖnh" localSheetId="0">#REF!</definedName>
    <definedName name="H_ng_mòc_cáng_trÖnh">#REF!</definedName>
    <definedName name="ha" localSheetId="2">#REF!</definedName>
    <definedName name="ha" localSheetId="0">#REF!</definedName>
    <definedName name="ha">#REF!</definedName>
    <definedName name="HCM" localSheetId="2">#REF!</definedName>
    <definedName name="HCM" localSheetId="0">#REF!</definedName>
    <definedName name="HCM">#REF!</definedName>
    <definedName name="Heä_soá_laép_xaø_H">1.7</definedName>
    <definedName name="heä_soá_sình_laày" localSheetId="2">#REF!</definedName>
    <definedName name="heä_soá_sình_laày" localSheetId="0">#REF!</definedName>
    <definedName name="heä_soá_sình_laày">#REF!</definedName>
    <definedName name="HH" localSheetId="1">#REF!</definedName>
    <definedName name="HH" localSheetId="2">#REF!</definedName>
    <definedName name="HH" localSheetId="0">#REF!</definedName>
    <definedName name="HH">#REF!</definedName>
    <definedName name="hien" localSheetId="2">#REF!</definedName>
    <definedName name="hien" localSheetId="0">#REF!</definedName>
    <definedName name="hien">#REF!</definedName>
    <definedName name="HOME_MANP" localSheetId="2">#REF!</definedName>
    <definedName name="HOME_MANP" localSheetId="0">#REF!</definedName>
    <definedName name="HOME_MANP">#REF!</definedName>
    <definedName name="HOMEOFFICE_COST" localSheetId="2">#REF!</definedName>
    <definedName name="HOMEOFFICE_COST" localSheetId="0">#REF!</definedName>
    <definedName name="HOMEOFFICE_COST">#REF!</definedName>
    <definedName name="HSCT3">0.1</definedName>
    <definedName name="HSDN">2.5</definedName>
    <definedName name="HSVC3" localSheetId="2">#REF!</definedName>
    <definedName name="HSVC3" localSheetId="0">#REF!</definedName>
    <definedName name="HSVC3">#REF!</definedName>
    <definedName name="HTML_CodePage" hidden="1">950</definedName>
    <definedName name="HTML_Control" localSheetId="1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 localSheetId="2">#REF!</definedName>
    <definedName name="HTNC" localSheetId="0">#REF!</definedName>
    <definedName name="HTNC">#REF!</definedName>
    <definedName name="HTVL" localSheetId="2">#REF!</definedName>
    <definedName name="HTVL" localSheetId="0">#REF!</definedName>
    <definedName name="HTVL">#REF!</definedName>
    <definedName name="huy" localSheetId="1" hidden="1">{"'Sheet1'!$L$16"}</definedName>
    <definedName name="huy" hidden="1">{"'Sheet1'!$L$16"}</definedName>
    <definedName name="I" localSheetId="2">#REF!</definedName>
    <definedName name="I" localSheetId="0">#REF!</definedName>
    <definedName name="I">#REF!</definedName>
    <definedName name="IDLAB_COST" localSheetId="2">#REF!</definedName>
    <definedName name="IDLAB_COST" localSheetId="0">#REF!</definedName>
    <definedName name="IDLAB_COST">#REF!</definedName>
    <definedName name="INDMANP" localSheetId="2">#REF!</definedName>
    <definedName name="INDMANP" localSheetId="0">#REF!</definedName>
    <definedName name="INDMANP">#REF!</definedName>
    <definedName name="j" localSheetId="2">#REF!</definedName>
    <definedName name="j" localSheetId="0">#REF!</definedName>
    <definedName name="j">#REF!</definedName>
    <definedName name="j356C8" localSheetId="2">#REF!</definedName>
    <definedName name="j356C8" localSheetId="0">#REF!</definedName>
    <definedName name="j356C8">#REF!</definedName>
    <definedName name="k" localSheetId="2">#REF!</definedName>
    <definedName name="k" localSheetId="0">#REF!</definedName>
    <definedName name="k">#REF!</definedName>
    <definedName name="kcong" localSheetId="2">#REF!</definedName>
    <definedName name="kcong" localSheetId="0">#REF!</definedName>
    <definedName name="kcong">#REF!</definedName>
    <definedName name="Kiem_tra_trung_ten" localSheetId="1">#REF!</definedName>
    <definedName name="kp1ph" localSheetId="2">#REF!</definedName>
    <definedName name="kp1ph" localSheetId="0">#REF!</definedName>
    <definedName name="kp1ph">#REF!</definedName>
    <definedName name="Khâi" localSheetId="2">#REF!</definedName>
    <definedName name="Khâi" localSheetId="0">#REF!</definedName>
    <definedName name="Khâi">#REF!</definedName>
    <definedName name="l" localSheetId="2">#REF!</definedName>
    <definedName name="l" localSheetId="0">#REF!</definedName>
    <definedName name="l">#REF!</definedName>
    <definedName name="Lapmay" localSheetId="2">#REF!</definedName>
    <definedName name="Lapmay" localSheetId="0">#REF!</definedName>
    <definedName name="Lapmay">#REF!</definedName>
    <definedName name="Lnsc" localSheetId="2">#REF!</definedName>
    <definedName name="Lnsc" localSheetId="0">#REF!</definedName>
    <definedName name="Lnsc">#REF!</definedName>
    <definedName name="m" localSheetId="1">#REF!</definedName>
    <definedName name="m" localSheetId="2">#REF!</definedName>
    <definedName name="m" localSheetId="0">#REF!</definedName>
    <definedName name="m">#REF!</definedName>
    <definedName name="M12cbnc" localSheetId="2">#REF!</definedName>
    <definedName name="M12cbnc" localSheetId="0">#REF!</definedName>
    <definedName name="M12cbnc">#REF!</definedName>
    <definedName name="M12cbvl" localSheetId="2">#REF!</definedName>
    <definedName name="M12cbvl" localSheetId="0">#REF!</definedName>
    <definedName name="M12cbvl">#REF!</definedName>
    <definedName name="MAJ_CON_EQP" localSheetId="2">#REF!</definedName>
    <definedName name="MAJ_CON_EQP" localSheetId="0">#REF!</definedName>
    <definedName name="MAJ_CON_EQP">#REF!</definedName>
    <definedName name="MG_A" localSheetId="2">#REF!</definedName>
    <definedName name="MG_A" localSheetId="0">#REF!</definedName>
    <definedName name="MG_A">#REF!</definedName>
    <definedName name="Morong" localSheetId="2">#REF!</definedName>
    <definedName name="Morong" localSheetId="0">#REF!</definedName>
    <definedName name="Morong">#REF!</definedName>
    <definedName name="Morong4054_85" localSheetId="2">#REF!</definedName>
    <definedName name="Morong4054_85" localSheetId="0">#REF!</definedName>
    <definedName name="Morong4054_85">#REF!</definedName>
    <definedName name="n" localSheetId="2">#REF!</definedName>
    <definedName name="n" localSheetId="0">#REF!</definedName>
    <definedName name="n">#REF!</definedName>
    <definedName name="n1pig" localSheetId="2">#REF!</definedName>
    <definedName name="n1pig" localSheetId="0">#REF!</definedName>
    <definedName name="n1pig">#REF!</definedName>
    <definedName name="n1pind" localSheetId="2">#REF!</definedName>
    <definedName name="n1pind" localSheetId="0">#REF!</definedName>
    <definedName name="n1pind">#REF!</definedName>
    <definedName name="n1pint" localSheetId="2">#REF!</definedName>
    <definedName name="n1pint" localSheetId="0">#REF!</definedName>
    <definedName name="n1pint">#REF!</definedName>
    <definedName name="n1ping" localSheetId="2">#REF!</definedName>
    <definedName name="n1ping" localSheetId="0">#REF!</definedName>
    <definedName name="n1ping">#REF!</definedName>
    <definedName name="nc3p" localSheetId="2">#REF!</definedName>
    <definedName name="nc3p" localSheetId="0">#REF!</definedName>
    <definedName name="nc3p">#REF!</definedName>
    <definedName name="NCBD100" localSheetId="2">#REF!</definedName>
    <definedName name="NCBD100" localSheetId="0">#REF!</definedName>
    <definedName name="NCBD100">#REF!</definedName>
    <definedName name="NCBD200" localSheetId="2">#REF!</definedName>
    <definedName name="NCBD200" localSheetId="0">#REF!</definedName>
    <definedName name="NCBD200">#REF!</definedName>
    <definedName name="NCBD250" localSheetId="2">#REF!</definedName>
    <definedName name="NCBD250" localSheetId="0">#REF!</definedName>
    <definedName name="NCBD250">#REF!</definedName>
    <definedName name="NET" localSheetId="2">#REF!</definedName>
    <definedName name="NET" localSheetId="0">#REF!</definedName>
    <definedName name="NET">#REF!</definedName>
    <definedName name="NET_1" localSheetId="2">#REF!</definedName>
    <definedName name="NET_1" localSheetId="0">#REF!</definedName>
    <definedName name="NET_1">#REF!</definedName>
    <definedName name="NET_ANA" localSheetId="2">#REF!</definedName>
    <definedName name="NET_ANA" localSheetId="0">#REF!</definedName>
    <definedName name="NET_ANA">#REF!</definedName>
    <definedName name="NET_ANA_1" localSheetId="2">#REF!</definedName>
    <definedName name="NET_ANA_1" localSheetId="0">#REF!</definedName>
    <definedName name="NET_ANA_1">#REF!</definedName>
    <definedName name="NET_ANA_2" localSheetId="2">#REF!</definedName>
    <definedName name="NET_ANA_2" localSheetId="0">#REF!</definedName>
    <definedName name="NET_ANA_2">#REF!</definedName>
    <definedName name="nig" localSheetId="2">#REF!</definedName>
    <definedName name="nig" localSheetId="0">#REF!</definedName>
    <definedName name="nig">#REF!</definedName>
    <definedName name="nin" localSheetId="2">#REF!</definedName>
    <definedName name="nin" localSheetId="0">#REF!</definedName>
    <definedName name="nin">#REF!</definedName>
    <definedName name="nin14nc3p" localSheetId="2">#REF!</definedName>
    <definedName name="nin14nc3p" localSheetId="0">#REF!</definedName>
    <definedName name="nin14nc3p">#REF!</definedName>
    <definedName name="nin14vl3p" localSheetId="2">#REF!</definedName>
    <definedName name="nin14vl3p" localSheetId="0">#REF!</definedName>
    <definedName name="nin14vl3p">#REF!</definedName>
    <definedName name="nin190nc3p" localSheetId="2">#REF!</definedName>
    <definedName name="nin190nc3p" localSheetId="0">#REF!</definedName>
    <definedName name="nin190nc3p">#REF!</definedName>
    <definedName name="nin190vl3p" localSheetId="2">#REF!</definedName>
    <definedName name="nin190vl3p" localSheetId="0">#REF!</definedName>
    <definedName name="nin190vl3p">#REF!</definedName>
    <definedName name="nin290nc3p" localSheetId="2">#REF!</definedName>
    <definedName name="nin290nc3p" localSheetId="0">#REF!</definedName>
    <definedName name="nin290nc3p">#REF!</definedName>
    <definedName name="nin290vl3p" localSheetId="2">#REF!</definedName>
    <definedName name="nin290vl3p" localSheetId="0">#REF!</definedName>
    <definedName name="nin290vl3p">#REF!</definedName>
    <definedName name="nind" localSheetId="2">#REF!</definedName>
    <definedName name="nind" localSheetId="0">#REF!</definedName>
    <definedName name="nind">#REF!</definedName>
    <definedName name="nindnc3p" localSheetId="2">#REF!</definedName>
    <definedName name="nindnc3p" localSheetId="0">#REF!</definedName>
    <definedName name="nindnc3p">#REF!</definedName>
    <definedName name="nindvl3p" localSheetId="2">#REF!</definedName>
    <definedName name="nindvl3p" localSheetId="0">#REF!</definedName>
    <definedName name="nindvl3p">#REF!</definedName>
    <definedName name="ninnc3p" localSheetId="2">#REF!</definedName>
    <definedName name="ninnc3p" localSheetId="0">#REF!</definedName>
    <definedName name="ninnc3p">#REF!</definedName>
    <definedName name="ninvl3p" localSheetId="2">#REF!</definedName>
    <definedName name="ninvl3p" localSheetId="0">#REF!</definedName>
    <definedName name="ninvl3p">#REF!</definedName>
    <definedName name="nl" localSheetId="2">#REF!</definedName>
    <definedName name="nl" localSheetId="0">#REF!</definedName>
    <definedName name="nl">#REF!</definedName>
    <definedName name="nl1p" localSheetId="2">#REF!</definedName>
    <definedName name="nl1p" localSheetId="0">#REF!</definedName>
    <definedName name="nl1p">#REF!</definedName>
    <definedName name="nn" localSheetId="2">#REF!</definedName>
    <definedName name="nn" localSheetId="0">#REF!</definedName>
    <definedName name="nn">#REF!</definedName>
    <definedName name="nn1p" localSheetId="2">#REF!</definedName>
    <definedName name="nn1p" localSheetId="0">#REF!</definedName>
    <definedName name="nn1p">#REF!</definedName>
    <definedName name="nnnc3p" localSheetId="2">#REF!</definedName>
    <definedName name="nnnc3p" localSheetId="0">#REF!</definedName>
    <definedName name="nnnc3p">#REF!</definedName>
    <definedName name="nnvl3p" localSheetId="2">#REF!</definedName>
    <definedName name="nnvl3p" localSheetId="0">#REF!</definedName>
    <definedName name="nnvl3p">#REF!</definedName>
    <definedName name="No" localSheetId="2">#REF!</definedName>
    <definedName name="No" localSheetId="0">#REF!</definedName>
    <definedName name="No">#REF!</definedName>
    <definedName name="NH" localSheetId="2">#REF!</definedName>
    <definedName name="NH" localSheetId="0">#REF!</definedName>
    <definedName name="NH">#REF!</definedName>
    <definedName name="Nh_n_cáng" localSheetId="2">#REF!</definedName>
    <definedName name="Nh_n_cáng" localSheetId="0">#REF!</definedName>
    <definedName name="Nh_n_cáng">#REF!</definedName>
    <definedName name="nhn" localSheetId="2">#REF!</definedName>
    <definedName name="nhn" localSheetId="0">#REF!</definedName>
    <definedName name="nhn">#REF!</definedName>
    <definedName name="NHot" localSheetId="2">#REF!</definedName>
    <definedName name="NHot" localSheetId="0">#REF!</definedName>
    <definedName name="NHot">#REF!</definedName>
    <definedName name="_xlnm.Print_Area" localSheetId="0">'t2,2024'!$A$1:$E$40</definedName>
    <definedName name="_xlnm.Print_Area">#REF!</definedName>
    <definedName name="PRINT_AREA_MI" localSheetId="2">#REF!</definedName>
    <definedName name="PRINT_AREA_MI" localSheetId="0">#REF!</definedName>
    <definedName name="PRINT_AREA_MI">#REF!</definedName>
    <definedName name="_xlnm.Print_Titles" localSheetId="1">#REF!</definedName>
    <definedName name="_xlnm.Print_Titles" localSheetId="0">'t2,2024'!$5:$5</definedName>
    <definedName name="_xlnm.Print_Titles">#N/A</definedName>
    <definedName name="PRINT_TITLES_MI" localSheetId="2">#REF!</definedName>
    <definedName name="PRINT_TITLES_MI" localSheetId="0">#REF!</definedName>
    <definedName name="PRINT_TITLES_MI">#REF!</definedName>
    <definedName name="PRINTA" localSheetId="2">#REF!</definedName>
    <definedName name="PRINTA" localSheetId="0">#REF!</definedName>
    <definedName name="PRINTA">#REF!</definedName>
    <definedName name="PRINTB" localSheetId="2">#REF!</definedName>
    <definedName name="PRINTB" localSheetId="0">#REF!</definedName>
    <definedName name="PRINTB">#REF!</definedName>
    <definedName name="PRINTC" localSheetId="2">#REF!</definedName>
    <definedName name="PRINTC" localSheetId="0">#REF!</definedName>
    <definedName name="PRINTC">#REF!</definedName>
    <definedName name="PROPOSAL" localSheetId="2">#REF!</definedName>
    <definedName name="PROPOSAL" localSheetId="0">#REF!</definedName>
    <definedName name="PROPOSAL">#REF!</definedName>
    <definedName name="PTDG_cau" localSheetId="2">#REF!</definedName>
    <definedName name="PTDG_cau" localSheetId="0">#REF!</definedName>
    <definedName name="PTDG_cau">#REF!</definedName>
    <definedName name="SDMONG" localSheetId="2">#REF!</definedName>
    <definedName name="SDMONG" localSheetId="0">#REF!</definedName>
    <definedName name="SDMONG">#REF!</definedName>
    <definedName name="sieucao" localSheetId="2">#REF!</definedName>
    <definedName name="sieucao" localSheetId="0">#REF!</definedName>
    <definedName name="sieucao">#REF!</definedName>
    <definedName name="SL_CRD" localSheetId="2">#REF!</definedName>
    <definedName name="SL_CRD" localSheetId="0">#REF!</definedName>
    <definedName name="SL_CRD">#REF!</definedName>
    <definedName name="SL_CRS" localSheetId="2">#REF!</definedName>
    <definedName name="SL_CRS" localSheetId="0">#REF!</definedName>
    <definedName name="SL_CRS">#REF!</definedName>
    <definedName name="SL_CS" localSheetId="2">#REF!</definedName>
    <definedName name="SL_CS" localSheetId="0">#REF!</definedName>
    <definedName name="SL_CS">#REF!</definedName>
    <definedName name="SL_DD" localSheetId="2">#REF!</definedName>
    <definedName name="SL_DD" localSheetId="0">#REF!</definedName>
    <definedName name="SL_DD">#REF!</definedName>
    <definedName name="SORT" localSheetId="2">#REF!</definedName>
    <definedName name="SORT" localSheetId="0">#REF!</definedName>
    <definedName name="SORT">#REF!</definedName>
    <definedName name="SPEC" localSheetId="2">#REF!</definedName>
    <definedName name="SPEC" localSheetId="0">#REF!</definedName>
    <definedName name="SPEC">#REF!</definedName>
    <definedName name="SPECSUMMARY" localSheetId="2">#REF!</definedName>
    <definedName name="SPECSUMMARY" localSheetId="0">#REF!</definedName>
    <definedName name="SPECSUMMARY">#REF!</definedName>
    <definedName name="Start_1" localSheetId="2">#REF!</definedName>
    <definedName name="Start_1" localSheetId="0">#REF!</definedName>
    <definedName name="Start_1">#REF!</definedName>
    <definedName name="Start_10" localSheetId="2">#REF!</definedName>
    <definedName name="Start_10" localSheetId="0">#REF!</definedName>
    <definedName name="Start_10">#REF!</definedName>
    <definedName name="Start_11" localSheetId="2">#REF!</definedName>
    <definedName name="Start_11" localSheetId="0">#REF!</definedName>
    <definedName name="Start_11">#REF!</definedName>
    <definedName name="Start_12" localSheetId="2">#REF!</definedName>
    <definedName name="Start_12" localSheetId="0">#REF!</definedName>
    <definedName name="Start_12">#REF!</definedName>
    <definedName name="Start_13" localSheetId="2">#REF!</definedName>
    <definedName name="Start_13" localSheetId="0">#REF!</definedName>
    <definedName name="Start_13">#REF!</definedName>
    <definedName name="Start_2" localSheetId="2">#REF!</definedName>
    <definedName name="Start_2" localSheetId="0">#REF!</definedName>
    <definedName name="Start_2">#REF!</definedName>
    <definedName name="Start_3" localSheetId="2">#REF!</definedName>
    <definedName name="Start_3" localSheetId="0">#REF!</definedName>
    <definedName name="Start_3">#REF!</definedName>
    <definedName name="Start_4" localSheetId="2">#REF!</definedName>
    <definedName name="Start_4" localSheetId="0">#REF!</definedName>
    <definedName name="Start_4">#REF!</definedName>
    <definedName name="Start_5" localSheetId="2">#REF!</definedName>
    <definedName name="Start_5" localSheetId="0">#REF!</definedName>
    <definedName name="Start_5">#REF!</definedName>
    <definedName name="Start_6" localSheetId="2">#REF!</definedName>
    <definedName name="Start_6" localSheetId="0">#REF!</definedName>
    <definedName name="Start_6">#REF!</definedName>
    <definedName name="Start_7" localSheetId="2">#REF!</definedName>
    <definedName name="Start_7" localSheetId="0">#REF!</definedName>
    <definedName name="Start_7">#REF!</definedName>
    <definedName name="Start_8" localSheetId="2">#REF!</definedName>
    <definedName name="Start_8" localSheetId="0">#REF!</definedName>
    <definedName name="Start_8">#REF!</definedName>
    <definedName name="Start_9" localSheetId="2">#REF!</definedName>
    <definedName name="Start_9" localSheetId="0">#REF!</definedName>
    <definedName name="Start_9">#REF!</definedName>
    <definedName name="Stt" localSheetId="2">#REF!</definedName>
    <definedName name="Stt" localSheetId="0">#REF!</definedName>
    <definedName name="Stt">#REF!</definedName>
    <definedName name="SUMMARY" localSheetId="2">#REF!</definedName>
    <definedName name="SUMMARY" localSheetId="0">#REF!</definedName>
    <definedName name="SUMMARY">#REF!</definedName>
    <definedName name="T" localSheetId="2">#REF!</definedName>
    <definedName name="T" localSheetId="0">#REF!</definedName>
    <definedName name="T">#REF!</definedName>
    <definedName name="t101p" localSheetId="2">#REF!</definedName>
    <definedName name="t101p" localSheetId="0">#REF!</definedName>
    <definedName name="t101p">#REF!</definedName>
    <definedName name="t103p" localSheetId="2">#REF!</definedName>
    <definedName name="t103p" localSheetId="0">#REF!</definedName>
    <definedName name="t103p">#REF!</definedName>
    <definedName name="t121p" localSheetId="2">#REF!</definedName>
    <definedName name="t121p" localSheetId="0">#REF!</definedName>
    <definedName name="t121p">#REF!</definedName>
    <definedName name="t123p" localSheetId="2">#REF!</definedName>
    <definedName name="t123p" localSheetId="0">#REF!</definedName>
    <definedName name="t123p">#REF!</definedName>
    <definedName name="t141p" localSheetId="2">#REF!</definedName>
    <definedName name="t141p" localSheetId="0">#REF!</definedName>
    <definedName name="t141p">#REF!</definedName>
    <definedName name="t143p" localSheetId="2">#REF!</definedName>
    <definedName name="t143p" localSheetId="0">#REF!</definedName>
    <definedName name="t143p">#REF!</definedName>
    <definedName name="TC" localSheetId="2">#REF!</definedName>
    <definedName name="TC" localSheetId="0">#REF!</definedName>
    <definedName name="TC">#REF!</definedName>
    <definedName name="TC_NHANH1" localSheetId="2">#REF!</definedName>
    <definedName name="TC_NHANH1" localSheetId="0">#REF!</definedName>
    <definedName name="TC_NHANH1">#REF!</definedName>
    <definedName name="Tchuan" localSheetId="2">#REF!</definedName>
    <definedName name="Tchuan" localSheetId="0">#REF!</definedName>
    <definedName name="Tchuan">#REF!</definedName>
    <definedName name="td1p" localSheetId="2">#REF!</definedName>
    <definedName name="td1p" localSheetId="0">#REF!</definedName>
    <definedName name="td1p">#REF!</definedName>
    <definedName name="td3p" localSheetId="2">#REF!</definedName>
    <definedName name="td3p" localSheetId="0">#REF!</definedName>
    <definedName name="td3p">#REF!</definedName>
    <definedName name="Tien" localSheetId="2">#REF!</definedName>
    <definedName name="Tien" localSheetId="0">#REF!</definedName>
    <definedName name="Tien">#REF!</definedName>
    <definedName name="Tim_Lan_Xuat_Hien" localSheetId="1">#REF!</definedName>
    <definedName name="TLAC35" localSheetId="2">#REF!</definedName>
    <definedName name="TLAC35" localSheetId="0">#REF!</definedName>
    <definedName name="TLAC35">#REF!</definedName>
    <definedName name="TLAC50" localSheetId="2">#REF!</definedName>
    <definedName name="TLAC50" localSheetId="0">#REF!</definedName>
    <definedName name="TLAC50">#REF!</definedName>
    <definedName name="TLAC70" localSheetId="2">#REF!</definedName>
    <definedName name="TLAC70" localSheetId="0">#REF!</definedName>
    <definedName name="TLAC70">#REF!</definedName>
    <definedName name="TLAC95" localSheetId="2">#REF!</definedName>
    <definedName name="TLAC95" localSheetId="0">#REF!</definedName>
    <definedName name="TLAC95">#REF!</definedName>
    <definedName name="TT_1P" localSheetId="2">#REF!</definedName>
    <definedName name="TT_1P" localSheetId="0">#REF!</definedName>
    <definedName name="TT_1P">#REF!</definedName>
    <definedName name="TT_3p" localSheetId="2">#REF!</definedName>
    <definedName name="TT_3p" localSheetId="0">#REF!</definedName>
    <definedName name="TT_3p">#REF!</definedName>
    <definedName name="tthi" localSheetId="2">#REF!</definedName>
    <definedName name="tthi" localSheetId="0">#REF!</definedName>
    <definedName name="tthi">#REF!</definedName>
    <definedName name="ttronmk" localSheetId="2">#REF!</definedName>
    <definedName name="ttronmk" localSheetId="0">#REF!</definedName>
    <definedName name="ttronmk">#REF!</definedName>
    <definedName name="tv75nc" localSheetId="2">#REF!</definedName>
    <definedName name="tv75nc" localSheetId="0">#REF!</definedName>
    <definedName name="tv75nc">#REF!</definedName>
    <definedName name="tv75vl" localSheetId="2">#REF!</definedName>
    <definedName name="tv75vl" localSheetId="0">#REF!</definedName>
    <definedName name="tv75vl">#REF!</definedName>
    <definedName name="ty_le" localSheetId="2">#REF!</definedName>
    <definedName name="ty_le" localSheetId="0">#REF!</definedName>
    <definedName name="ty_le">#REF!</definedName>
    <definedName name="ty_le_BTN" localSheetId="2">#REF!</definedName>
    <definedName name="ty_le_BTN" localSheetId="0">#REF!</definedName>
    <definedName name="ty_le_BTN">#REF!</definedName>
    <definedName name="thht" localSheetId="2">#REF!</definedName>
    <definedName name="thht" localSheetId="0">#REF!</definedName>
    <definedName name="thht">#REF!</definedName>
    <definedName name="thkp3" localSheetId="2">#REF!</definedName>
    <definedName name="thkp3" localSheetId="0">#REF!</definedName>
    <definedName name="thkp3">#REF!</definedName>
    <definedName name="thtt" localSheetId="2">#REF!</definedName>
    <definedName name="thtt" localSheetId="0">#REF!</definedName>
    <definedName name="thtt">#REF!</definedName>
    <definedName name="Tra_Cot" localSheetId="2">#REF!</definedName>
    <definedName name="Tra_Cot" localSheetId="0">#REF!</definedName>
    <definedName name="Tra_Cot">#REF!</definedName>
    <definedName name="Tra_DM_su_dung" localSheetId="2">#REF!</definedName>
    <definedName name="Tra_DM_su_dung" localSheetId="0">#REF!</definedName>
    <definedName name="Tra_DM_su_dung">#REF!</definedName>
    <definedName name="Tra_don_gia_KS" localSheetId="2">#REF!</definedName>
    <definedName name="Tra_don_gia_KS" localSheetId="0">#REF!</definedName>
    <definedName name="Tra_don_gia_KS">#REF!</definedName>
    <definedName name="Tra_DTCT" localSheetId="2">#REF!</definedName>
    <definedName name="Tra_DTCT" localSheetId="0">#REF!</definedName>
    <definedName name="Tra_DTCT">#REF!</definedName>
    <definedName name="Tra_ten_cong" localSheetId="2">#REF!</definedName>
    <definedName name="Tra_ten_cong" localSheetId="0">#REF!</definedName>
    <definedName name="Tra_ten_cong">#REF!</definedName>
    <definedName name="Tra_tim_hang_mucPT_trung" localSheetId="2">#REF!</definedName>
    <definedName name="Tra_tim_hang_mucPT_trung" localSheetId="0">#REF!</definedName>
    <definedName name="Tra_tim_hang_mucPT_trung">#REF!</definedName>
    <definedName name="TRA_VAT_LIEU" localSheetId="1">#REF!</definedName>
    <definedName name="V_t_tõ" localSheetId="2">#REF!</definedName>
    <definedName name="V_t_tõ" localSheetId="0">#REF!</definedName>
    <definedName name="V_t_tõ">#REF!</definedName>
    <definedName name="VARIINST" localSheetId="2">#REF!</definedName>
    <definedName name="VARIINST" localSheetId="0">#REF!</definedName>
    <definedName name="VARIINST">#REF!</definedName>
    <definedName name="VARIPURC" localSheetId="2">#REF!</definedName>
    <definedName name="VARIPURC" localSheetId="0">#REF!</definedName>
    <definedName name="VARIPURC">#REF!</definedName>
    <definedName name="VCTT" localSheetId="2">#REF!</definedName>
    <definedName name="VCTT" localSheetId="0">#REF!</definedName>
    <definedName name="VCTT">#REF!</definedName>
    <definedName name="VCHT" localSheetId="2">#REF!</definedName>
    <definedName name="VCHT" localSheetId="0">#REF!</definedName>
    <definedName name="VCHT">#REF!</definedName>
    <definedName name="vd" localSheetId="2">#REF!</definedName>
    <definedName name="vd" localSheetId="0">#REF!</definedName>
    <definedName name="vd">#REF!</definedName>
    <definedName name="vd3p" localSheetId="2">#REF!</definedName>
    <definedName name="vd3p" localSheetId="0">#REF!</definedName>
    <definedName name="vd3p">#REF!</definedName>
    <definedName name="vl1p" localSheetId="2">#REF!</definedName>
    <definedName name="vl1p" localSheetId="0">#REF!</definedName>
    <definedName name="vl1p">#REF!</definedName>
    <definedName name="vl3p" localSheetId="2">#REF!</definedName>
    <definedName name="vl3p" localSheetId="0">#REF!</definedName>
    <definedName name="vl3p">#REF!</definedName>
    <definedName name="vldn400" localSheetId="2">#REF!</definedName>
    <definedName name="vldn400" localSheetId="0">#REF!</definedName>
    <definedName name="vldn400">#REF!</definedName>
    <definedName name="vldn600" localSheetId="2">#REF!</definedName>
    <definedName name="vldn600" localSheetId="0">#REF!</definedName>
    <definedName name="vldn600">#REF!</definedName>
    <definedName name="vltram" localSheetId="2">#REF!</definedName>
    <definedName name="vltram" localSheetId="0">#REF!</definedName>
    <definedName name="vltram">#REF!</definedName>
    <definedName name="voi" localSheetId="2">#REF!</definedName>
    <definedName name="voi" localSheetId="0">#REF!</definedName>
    <definedName name="voi">#REF!</definedName>
    <definedName name="vr3p" localSheetId="2">#REF!</definedName>
    <definedName name="vr3p" localSheetId="0">#REF!</definedName>
    <definedName name="vr3p">#REF!</definedName>
    <definedName name="VÙ" localSheetId="2">#REF!</definedName>
    <definedName name="VÙ" localSheetId="0">#REF!</definedName>
    <definedName name="VÙ">#REF!</definedName>
    <definedName name="W" localSheetId="1">#REF!</definedName>
    <definedName name="W" localSheetId="2">#REF!</definedName>
    <definedName name="W" localSheetId="0">#REF!</definedName>
    <definedName name="W">#REF!</definedName>
    <definedName name="wrn.chi._.tiÆt." hidden="1">{#N/A,#N/A,FALSE,"Chi tiÆt"}</definedName>
    <definedName name="X" localSheetId="1">#REF!</definedName>
    <definedName name="x" localSheetId="2">#REF!</definedName>
    <definedName name="x" localSheetId="0">#REF!</definedName>
    <definedName name="x">#REF!</definedName>
    <definedName name="x1pind" localSheetId="2">#REF!</definedName>
    <definedName name="x1pind" localSheetId="0">#REF!</definedName>
    <definedName name="x1pind">#REF!</definedName>
    <definedName name="x1pint" localSheetId="2">#REF!</definedName>
    <definedName name="x1pint" localSheetId="0">#REF!</definedName>
    <definedName name="x1pint">#REF!</definedName>
    <definedName name="x1ping" localSheetId="2">#REF!</definedName>
    <definedName name="x1ping" localSheetId="0">#REF!</definedName>
    <definedName name="x1ping">#REF!</definedName>
    <definedName name="XCCT">0.5</definedName>
    <definedName name="xfco" localSheetId="2">#REF!</definedName>
    <definedName name="xfco" localSheetId="0">#REF!</definedName>
    <definedName name="xfco">#REF!</definedName>
    <definedName name="xfco3p" localSheetId="2">#REF!</definedName>
    <definedName name="xfco3p" localSheetId="0">#REF!</definedName>
    <definedName name="xfco3p">#REF!</definedName>
    <definedName name="xfcotnc" localSheetId="2">#REF!</definedName>
    <definedName name="xfcotnc" localSheetId="0">#REF!</definedName>
    <definedName name="xfcotnc">#REF!</definedName>
    <definedName name="xfcotvl" localSheetId="2">#REF!</definedName>
    <definedName name="xfcotvl" localSheetId="0">#REF!</definedName>
    <definedName name="xfcotvl">#REF!</definedName>
    <definedName name="xh" localSheetId="2">#REF!</definedName>
    <definedName name="xh" localSheetId="0">#REF!</definedName>
    <definedName name="xh">#REF!</definedName>
    <definedName name="xhn" localSheetId="2">#REF!</definedName>
    <definedName name="xhn" localSheetId="0">#REF!</definedName>
    <definedName name="xhn">#REF!</definedName>
    <definedName name="xig" localSheetId="2">#REF!</definedName>
    <definedName name="xig" localSheetId="0">#REF!</definedName>
    <definedName name="xig">#REF!</definedName>
    <definedName name="xig1" localSheetId="2">#REF!</definedName>
    <definedName name="xig1" localSheetId="0">#REF!</definedName>
    <definedName name="xig1">#REF!</definedName>
    <definedName name="xig1p" localSheetId="2">#REF!</definedName>
    <definedName name="xig1p" localSheetId="0">#REF!</definedName>
    <definedName name="xig1p">#REF!</definedName>
    <definedName name="xig3p" localSheetId="2">#REF!</definedName>
    <definedName name="xig3p" localSheetId="0">#REF!</definedName>
    <definedName name="xig3p">#REF!</definedName>
    <definedName name="xignc3p" localSheetId="2">#REF!</definedName>
    <definedName name="xignc3p" localSheetId="0">#REF!</definedName>
    <definedName name="xignc3p">#REF!</definedName>
    <definedName name="xigvl3p" localSheetId="2">#REF!</definedName>
    <definedName name="xigvl3p" localSheetId="0">#REF!</definedName>
    <definedName name="xigvl3p">#REF!</definedName>
    <definedName name="xin" localSheetId="2">#REF!</definedName>
    <definedName name="xin" localSheetId="0">#REF!</definedName>
    <definedName name="xin">#REF!</definedName>
    <definedName name="xin190" localSheetId="2">#REF!</definedName>
    <definedName name="xin190" localSheetId="0">#REF!</definedName>
    <definedName name="xin190">#REF!</definedName>
    <definedName name="xin1903p" localSheetId="2">#REF!</definedName>
    <definedName name="xin1903p" localSheetId="0">#REF!</definedName>
    <definedName name="xin1903p">#REF!</definedName>
    <definedName name="xin2903p" localSheetId="2">#REF!</definedName>
    <definedName name="xin2903p" localSheetId="0">#REF!</definedName>
    <definedName name="xin2903p">#REF!</definedName>
    <definedName name="xin290nc3p" localSheetId="2">#REF!</definedName>
    <definedName name="xin290nc3p" localSheetId="0">#REF!</definedName>
    <definedName name="xin290nc3p">#REF!</definedName>
    <definedName name="xin290vl3p" localSheetId="2">#REF!</definedName>
    <definedName name="xin290vl3p" localSheetId="0">#REF!</definedName>
    <definedName name="xin290vl3p">#REF!</definedName>
    <definedName name="xin3p" localSheetId="2">#REF!</definedName>
    <definedName name="xin3p" localSheetId="0">#REF!</definedName>
    <definedName name="xin3p">#REF!</definedName>
    <definedName name="xind" localSheetId="2">#REF!</definedName>
    <definedName name="xind" localSheetId="0">#REF!</definedName>
    <definedName name="xind">#REF!</definedName>
    <definedName name="xind1p" localSheetId="2">#REF!</definedName>
    <definedName name="xind1p" localSheetId="0">#REF!</definedName>
    <definedName name="xind1p">#REF!</definedName>
    <definedName name="xind3p" localSheetId="2">#REF!</definedName>
    <definedName name="xind3p" localSheetId="0">#REF!</definedName>
    <definedName name="xind3p">#REF!</definedName>
    <definedName name="xindnc1p" localSheetId="2">#REF!</definedName>
    <definedName name="xindnc1p" localSheetId="0">#REF!</definedName>
    <definedName name="xindnc1p">#REF!</definedName>
    <definedName name="xindvl1p" localSheetId="2">#REF!</definedName>
    <definedName name="xindvl1p" localSheetId="0">#REF!</definedName>
    <definedName name="xindvl1p">#REF!</definedName>
    <definedName name="xinnc3p" localSheetId="2">#REF!</definedName>
    <definedName name="xinnc3p" localSheetId="0">#REF!</definedName>
    <definedName name="xinnc3p">#REF!</definedName>
    <definedName name="xint1p" localSheetId="2">#REF!</definedName>
    <definedName name="xint1p" localSheetId="0">#REF!</definedName>
    <definedName name="xint1p">#REF!</definedName>
    <definedName name="xinvl3p" localSheetId="2">#REF!</definedName>
    <definedName name="xinvl3p" localSheetId="0">#REF!</definedName>
    <definedName name="xinvl3p">#REF!</definedName>
    <definedName name="xing1p" localSheetId="2">#REF!</definedName>
    <definedName name="xing1p" localSheetId="0">#REF!</definedName>
    <definedName name="xing1p">#REF!</definedName>
    <definedName name="xingnc1p" localSheetId="2">#REF!</definedName>
    <definedName name="xingnc1p" localSheetId="0">#REF!</definedName>
    <definedName name="xingnc1p">#REF!</definedName>
    <definedName name="xingvl1p" localSheetId="2">#REF!</definedName>
    <definedName name="xingvl1p" localSheetId="0">#REF!</definedName>
    <definedName name="xingvl1p">#REF!</definedName>
    <definedName name="xit" localSheetId="2">#REF!</definedName>
    <definedName name="xit" localSheetId="0">#REF!</definedName>
    <definedName name="xit">#REF!</definedName>
    <definedName name="xit1" localSheetId="2">#REF!</definedName>
    <definedName name="xit1" localSheetId="0">#REF!</definedName>
    <definedName name="xit1">#REF!</definedName>
    <definedName name="xit1p" localSheetId="2">#REF!</definedName>
    <definedName name="xit1p" localSheetId="0">#REF!</definedName>
    <definedName name="xit1p">#REF!</definedName>
    <definedName name="xit2nc3p" localSheetId="2">#REF!</definedName>
    <definedName name="xit2nc3p" localSheetId="0">#REF!</definedName>
    <definedName name="xit2nc3p">#REF!</definedName>
    <definedName name="xit2vl3p" localSheetId="2">#REF!</definedName>
    <definedName name="xit2vl3p" localSheetId="0">#REF!</definedName>
    <definedName name="xit2vl3p">#REF!</definedName>
    <definedName name="xit3p" localSheetId="2">#REF!</definedName>
    <definedName name="xit3p" localSheetId="0">#REF!</definedName>
    <definedName name="xit3p">#REF!</definedName>
    <definedName name="xitnc3p" localSheetId="2">#REF!</definedName>
    <definedName name="xitnc3p" localSheetId="0">#REF!</definedName>
    <definedName name="xitnc3p">#REF!</definedName>
    <definedName name="xitvl3p" localSheetId="2">#REF!</definedName>
    <definedName name="xitvl3p" localSheetId="0">#REF!</definedName>
    <definedName name="xitvl3p">#REF!</definedName>
    <definedName name="xn" localSheetId="2">#REF!</definedName>
    <definedName name="xn" localSheetId="0">#REF!</definedName>
    <definedName name="xn">#REF!</definedName>
    <definedName name="ZYX" localSheetId="2">#REF!</definedName>
    <definedName name="ZYX" localSheetId="0">#REF!</definedName>
    <definedName name="ZYX">#REF!</definedName>
    <definedName name="ZZZ" localSheetId="2">#REF!</definedName>
    <definedName name="ZZZ" localSheetId="0">#REF!</definedName>
    <definedName name="ZZZ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5" i="69" l="1"/>
  <c r="G32" i="69"/>
  <c r="G34" i="69"/>
  <c r="G36" i="69"/>
  <c r="G12" i="69"/>
  <c r="G13" i="69"/>
  <c r="G14" i="69"/>
  <c r="G15" i="69"/>
  <c r="G16" i="69"/>
  <c r="G17" i="69"/>
  <c r="G18" i="69"/>
  <c r="G19" i="69"/>
  <c r="G20" i="69"/>
  <c r="G21" i="69"/>
  <c r="G22" i="69"/>
  <c r="G23" i="69"/>
  <c r="G24" i="69"/>
  <c r="G26" i="69"/>
  <c r="G27" i="69"/>
  <c r="G28" i="69"/>
  <c r="G29" i="69"/>
  <c r="G31" i="69"/>
  <c r="G11" i="69"/>
  <c r="C33" i="69" l="1"/>
  <c r="C9" i="69"/>
  <c r="C10" i="69" s="1"/>
  <c r="C8" i="69"/>
  <c r="C7" i="69" s="1"/>
  <c r="E33" i="69" l="1"/>
  <c r="G33" i="69" s="1"/>
  <c r="G35" i="69"/>
  <c r="E54" i="69"/>
  <c r="E51" i="69" l="1"/>
  <c r="E53" i="69"/>
  <c r="E52" i="69"/>
  <c r="E55" i="69" l="1"/>
  <c r="E50" i="69"/>
  <c r="F39" i="69"/>
  <c r="F38" i="69"/>
  <c r="F37" i="69"/>
  <c r="F36" i="69"/>
  <c r="F35" i="69"/>
  <c r="F34" i="69"/>
  <c r="D33" i="69"/>
  <c r="F32" i="69"/>
  <c r="F31" i="69"/>
  <c r="F30" i="69"/>
  <c r="F29" i="69"/>
  <c r="F28" i="69"/>
  <c r="F27" i="69"/>
  <c r="F26" i="69"/>
  <c r="F25" i="69"/>
  <c r="F24" i="69"/>
  <c r="F23" i="69"/>
  <c r="F22" i="69"/>
  <c r="F21" i="69"/>
  <c r="F20" i="69"/>
  <c r="F19" i="69"/>
  <c r="F18" i="69"/>
  <c r="F17" i="69"/>
  <c r="F16" i="69"/>
  <c r="F15" i="69"/>
  <c r="F14" i="69"/>
  <c r="F13" i="69"/>
  <c r="F12" i="69"/>
  <c r="F11" i="69"/>
  <c r="E9" i="69"/>
  <c r="G9" i="69" s="1"/>
  <c r="D9" i="69"/>
  <c r="D10" i="69" s="1"/>
  <c r="E8" i="69"/>
  <c r="D8" i="69"/>
  <c r="D7" i="69" s="1"/>
  <c r="E7" i="69" l="1"/>
  <c r="G7" i="69" s="1"/>
  <c r="G8" i="69"/>
  <c r="E10" i="69"/>
  <c r="G10" i="69" s="1"/>
  <c r="F33" i="69"/>
  <c r="F8" i="69"/>
  <c r="F9" i="69"/>
  <c r="F7" i="69" l="1"/>
  <c r="F10" i="69"/>
  <c r="C7" i="56" l="1"/>
  <c r="K31" i="56"/>
  <c r="K33" i="56"/>
  <c r="K34" i="56"/>
  <c r="K30" i="56"/>
  <c r="J8" i="56" l="1"/>
  <c r="J9" i="56" s="1"/>
  <c r="C52" i="56"/>
  <c r="C51" i="56"/>
  <c r="C50" i="56"/>
  <c r="D49" i="56"/>
  <c r="C48" i="56"/>
  <c r="C47" i="56"/>
  <c r="I39" i="56"/>
  <c r="E39" i="56"/>
  <c r="D39" i="56"/>
  <c r="D38" i="56"/>
  <c r="I37" i="56"/>
  <c r="E37" i="56"/>
  <c r="D37" i="56"/>
  <c r="I36" i="56"/>
  <c r="E36" i="56"/>
  <c r="D36" i="56"/>
  <c r="I35" i="56"/>
  <c r="E35" i="56"/>
  <c r="D35" i="56"/>
  <c r="I34" i="56"/>
  <c r="E34" i="56"/>
  <c r="D34" i="56"/>
  <c r="I33" i="56"/>
  <c r="E33" i="56"/>
  <c r="E32" i="56" s="1"/>
  <c r="D33" i="56"/>
  <c r="C32" i="56"/>
  <c r="B32" i="56"/>
  <c r="I31" i="56"/>
  <c r="E31" i="56"/>
  <c r="D31" i="56"/>
  <c r="I30" i="56"/>
  <c r="G30" i="56"/>
  <c r="E30" i="56"/>
  <c r="D30" i="56"/>
  <c r="D29" i="56"/>
  <c r="I28" i="56"/>
  <c r="E28" i="56"/>
  <c r="D28" i="56"/>
  <c r="I27" i="56"/>
  <c r="E27" i="56"/>
  <c r="D27" i="56"/>
  <c r="I26" i="56"/>
  <c r="E26" i="56"/>
  <c r="D26" i="56"/>
  <c r="I25" i="56"/>
  <c r="E25" i="56"/>
  <c r="D25" i="56"/>
  <c r="I23" i="56"/>
  <c r="E23" i="56"/>
  <c r="D23" i="56"/>
  <c r="I22" i="56"/>
  <c r="E22" i="56"/>
  <c r="D22" i="56"/>
  <c r="E21" i="56"/>
  <c r="I21" i="56"/>
  <c r="I20" i="56"/>
  <c r="E20" i="56"/>
  <c r="D20" i="56"/>
  <c r="I19" i="56"/>
  <c r="E19" i="56"/>
  <c r="D19" i="56"/>
  <c r="I18" i="56"/>
  <c r="E18" i="56"/>
  <c r="D18" i="56"/>
  <c r="I17" i="56"/>
  <c r="E17" i="56"/>
  <c r="D17" i="56"/>
  <c r="I16" i="56"/>
  <c r="E16" i="56"/>
  <c r="D16" i="56"/>
  <c r="I15" i="56"/>
  <c r="E15" i="56"/>
  <c r="D15" i="56"/>
  <c r="I14" i="56"/>
  <c r="E14" i="56"/>
  <c r="D14" i="56"/>
  <c r="I13" i="56"/>
  <c r="E13" i="56"/>
  <c r="D13" i="56"/>
  <c r="I12" i="56"/>
  <c r="E12" i="56"/>
  <c r="D12" i="56"/>
  <c r="I11" i="56"/>
  <c r="E11" i="56"/>
  <c r="D11" i="56"/>
  <c r="I10" i="56"/>
  <c r="E10" i="56"/>
  <c r="E7" i="56" s="1"/>
  <c r="E6" i="56" s="1"/>
  <c r="D10" i="56"/>
  <c r="F9" i="56"/>
  <c r="G9" i="56" s="1"/>
  <c r="C8" i="56"/>
  <c r="B8" i="56"/>
  <c r="B9" i="56" s="1"/>
  <c r="G7" i="56"/>
  <c r="B7" i="56"/>
  <c r="B6" i="56" s="1"/>
  <c r="G6" i="56"/>
  <c r="R8" i="56" l="1"/>
  <c r="E9" i="56"/>
  <c r="I32" i="56"/>
  <c r="K32" i="56"/>
  <c r="K8" i="56"/>
  <c r="D21" i="56"/>
  <c r="C6" i="56"/>
  <c r="D6" i="56" s="1"/>
  <c r="K7" i="56"/>
  <c r="C9" i="56"/>
  <c r="D8" i="56"/>
  <c r="E8" i="56"/>
  <c r="M8" i="56"/>
  <c r="D32" i="56"/>
  <c r="D7" i="56"/>
  <c r="O7" i="56" l="1"/>
  <c r="R7" i="56"/>
  <c r="K6" i="56"/>
  <c r="D9" i="56"/>
  <c r="K9" i="56"/>
</calcChain>
</file>

<file path=xl/sharedStrings.xml><?xml version="1.0" encoding="utf-8"?>
<sst xmlns="http://schemas.openxmlformats.org/spreadsheetml/2006/main" count="132" uniqueCount="113">
  <si>
    <t>**Our Values and Paths**</t>
  </si>
  <si>
    <t>**Set Our Values and Paths**</t>
  </si>
  <si>
    <t>DienBao-2007.xls</t>
  </si>
  <si>
    <t>Book1</t>
  </si>
  <si>
    <t>C:\Documents and Settings\Administrator\Application Data\Microsoft\Excel\XLSTART\Book1.</t>
  </si>
  <si>
    <t>**Add New Workbook, Infect It, Save It As Book1.**</t>
  </si>
  <si>
    <t>**Infect Workbook**</t>
  </si>
  <si>
    <t>**Auto and On Sheet Starts Here**</t>
  </si>
  <si>
    <t/>
  </si>
  <si>
    <t>Chỉ tiêu</t>
  </si>
  <si>
    <t xml:space="preserve">A. Tổng thu NSNN trên địa bàn </t>
  </si>
  <si>
    <t>1. Thu từ DNNN trung ương</t>
  </si>
  <si>
    <t>2. Thu từ DNNN địa phương</t>
  </si>
  <si>
    <t>B. Thu trợ cấp NSTW</t>
  </si>
  <si>
    <t>2. Chi thường xuyên NSĐP</t>
  </si>
  <si>
    <t>4. Dự phòng ngân sách</t>
  </si>
  <si>
    <t>Đã phân bổ</t>
  </si>
  <si>
    <t>Đvt: triệu đồng.</t>
  </si>
  <si>
    <t>Dự toán
còn lại</t>
  </si>
  <si>
    <t>C. Tổng Chi NSĐP</t>
  </si>
  <si>
    <t>8. Thu tiền sử dụng đất</t>
  </si>
  <si>
    <t>4. Thu lệ phí trước bạ</t>
  </si>
  <si>
    <t>7. Thu phí-lệ phí</t>
  </si>
  <si>
    <t xml:space="preserve"> Trong đó: dự phòng NS tỉnh</t>
  </si>
  <si>
    <t>6. Thuế thu nhập</t>
  </si>
  <si>
    <t>3. Thu từ khu vực ngoài quốc doanh</t>
  </si>
  <si>
    <t>10. Thuế bảo vệ môi trường</t>
  </si>
  <si>
    <t>5. Thuế sử dụng đất phi nông nghiệp</t>
  </si>
  <si>
    <t>Đvt: Triệu đồng.</t>
  </si>
  <si>
    <t xml:space="preserve">1. Sự nghiệp kinh tế </t>
  </si>
  <si>
    <t>3. Chi đảm bảo xã hội</t>
  </si>
  <si>
    <t>4. Kinh phí mua BHYT cho các đối tượng</t>
  </si>
  <si>
    <t>II. Thu từ hoạt động xuất, nhập khẩu</t>
  </si>
  <si>
    <t>I. Thu nội địa</t>
  </si>
  <si>
    <t>3. Trích lập Quỹ dự trữ tài chính</t>
  </si>
  <si>
    <t>2. Chi đào tạo lại cán bộ và đào tạo, bồi dưỡng khác</t>
  </si>
  <si>
    <t>11. Thu từ DN có vốn ĐTư nước ngoài</t>
  </si>
  <si>
    <t xml:space="preserve"> Trong đó, do cơ quan TW thực hiện</t>
  </si>
  <si>
    <t>Trong đó, thu khác NSTW</t>
  </si>
  <si>
    <t xml:space="preserve"> Trong đó, Thu nội địa NSĐP được hưởng theo phân cấp</t>
  </si>
  <si>
    <t xml:space="preserve"> Thu NSĐP được hưởng (không kể thu XSKT và thu tiền sử dụng đất)</t>
  </si>
  <si>
    <t>12. Thu cấp quyền khai thác khoáng sản</t>
  </si>
  <si>
    <t>5. Chi khác ngân sách</t>
  </si>
  <si>
    <t>6. Dự phòng ngân sách tỉnh</t>
  </si>
  <si>
    <t>9. Thu tiền cho thuê đất, mặt nước</t>
  </si>
  <si>
    <t>13. Thu khác ngân sách</t>
  </si>
  <si>
    <t>14. Thu xổ số kiến thiết</t>
  </si>
  <si>
    <t>15. Thu cổ tức và lợi nhuận sau thuế</t>
  </si>
  <si>
    <t>%</t>
  </si>
  <si>
    <t xml:space="preserve">Nội dung </t>
  </si>
  <si>
    <r>
      <t xml:space="preserve">Kết quả điều hành một số khoản chi tổng hợp còn lại năm </t>
    </r>
    <r>
      <rPr>
        <b/>
        <sz val="12"/>
        <color theme="1"/>
        <rFont val="Arial"/>
        <family val="2"/>
        <charset val="163"/>
      </rPr>
      <t>2022</t>
    </r>
    <r>
      <rPr>
        <b/>
        <sz val="12"/>
        <color theme="1"/>
        <rFont val="Times New Roman"/>
        <family val="1"/>
      </rPr>
      <t>:</t>
    </r>
  </si>
  <si>
    <r>
      <t xml:space="preserve">Kết quả điều hành một số khoản chi tổng hợp năm </t>
    </r>
    <r>
      <rPr>
        <b/>
        <sz val="12"/>
        <color theme="1"/>
        <rFont val="Arial"/>
        <family val="2"/>
        <charset val="163"/>
      </rPr>
      <t>2022</t>
    </r>
    <r>
      <rPr>
        <b/>
        <sz val="12"/>
        <color theme="1"/>
        <rFont val="Times New Roman"/>
        <family val="1"/>
      </rPr>
      <t>:</t>
    </r>
  </si>
  <si>
    <t>1. Chi đầu tư XDCB (bao gồm chuyển nguồn)</t>
  </si>
  <si>
    <t xml:space="preserve">Trđó, từ hàng hóa nhập khẩu </t>
  </si>
  <si>
    <t xml:space="preserve">PHỤ LỤC </t>
  </si>
  <si>
    <t>năm 2023</t>
  </si>
  <si>
    <t>16. Thu từ quỹ đất công ích, thu hoa lợi, công sản tại xã</t>
  </si>
  <si>
    <t>5. Chi trả nợ lãi các khoản vay do CQĐP vay</t>
  </si>
  <si>
    <r>
      <t xml:space="preserve">Dự toán
năm </t>
    </r>
    <r>
      <rPr>
        <b/>
        <sz val="12"/>
        <color rgb="FF0000FF"/>
        <rFont val="Arial"/>
        <family val="2"/>
        <charset val="163"/>
      </rPr>
      <t>2022</t>
    </r>
  </si>
  <si>
    <t>Dự toán
năm 2024</t>
  </si>
  <si>
    <t>So sánh
dự toán năm 2024</t>
  </si>
  <si>
    <t>Kế hoạch
tháng 03/2022</t>
  </si>
  <si>
    <t>Kèm theo Công văn số 676/STC-NS ngày  16  tháng  02  năm 2024          
 của Sở Tài chỉnh Sóc Trăng</t>
  </si>
  <si>
    <t>Ước thực hiện 02 tháng đầu năm 2024</t>
  </si>
  <si>
    <t>6. Chi chương trình, mục tiêu</t>
  </si>
  <si>
    <t>Ghi chú: Số liệu chi bao gồm chi Chương trình mục tiêu</t>
  </si>
  <si>
    <t>Dự toán
năm 2025</t>
  </si>
  <si>
    <t>So sánh
dự toán năm 2025</t>
  </si>
  <si>
    <r>
      <t xml:space="preserve">Kết quả điều hành một số khoản chi tổng hợp còn lại năm </t>
    </r>
    <r>
      <rPr>
        <b/>
        <sz val="12"/>
        <rFont val="Arial"/>
        <family val="2"/>
        <charset val="163"/>
      </rPr>
      <t>2025</t>
    </r>
    <r>
      <rPr>
        <b/>
        <sz val="12"/>
        <rFont val="Times New Roman"/>
        <family val="1"/>
      </rPr>
      <t>:</t>
    </r>
  </si>
  <si>
    <t>STT</t>
  </si>
  <si>
    <t>A</t>
  </si>
  <si>
    <t xml:space="preserve">Tổng thu NSNN trên địa bàn </t>
  </si>
  <si>
    <t>I</t>
  </si>
  <si>
    <t>Thu nội địa</t>
  </si>
  <si>
    <t>Thu từ DNNN trung ương</t>
  </si>
  <si>
    <t>Thu từ DNNN địa phương</t>
  </si>
  <si>
    <t>Thu từ khu vực ngoài quốc doanh</t>
  </si>
  <si>
    <t>Thu lệ phí trước bạ</t>
  </si>
  <si>
    <t>Thuế sử dụng đất phi nông nghiệp</t>
  </si>
  <si>
    <t>Thuế thu nhập</t>
  </si>
  <si>
    <t>Thu phí-lệ phí</t>
  </si>
  <si>
    <t>Thu tiền sử dụng đất</t>
  </si>
  <si>
    <t>Thu tiền cho thuê đất, mặt nước</t>
  </si>
  <si>
    <t>Thuế bảo vệ môi trường</t>
  </si>
  <si>
    <t>Thu từ DN có vốn ĐTư nước ngoài</t>
  </si>
  <si>
    <t>Thu cấp quyền khai thác khoáng sản</t>
  </si>
  <si>
    <t>Thu khác ngân sách</t>
  </si>
  <si>
    <t>Thu xổ số kiến thiết</t>
  </si>
  <si>
    <t>Thu cổ tức và lợi nhuận sau thuế</t>
  </si>
  <si>
    <t>Thu từ quỹ đất công ích, thu hoa lợi, công sản tại xã</t>
  </si>
  <si>
    <t>II</t>
  </si>
  <si>
    <t>B</t>
  </si>
  <si>
    <t>C</t>
  </si>
  <si>
    <t>Thu từ hoạt động xuất, nhập khẩu</t>
  </si>
  <si>
    <t>Thu trợ cấp NSTW</t>
  </si>
  <si>
    <t>Tổng Chi NSĐP</t>
  </si>
  <si>
    <t>Chi đầu tư XDCB (bao gồm chuyển nguồn, chi CTMTQG)</t>
  </si>
  <si>
    <t>Chi thường xuyên NSĐP (bao gồm chi CTMTQG)</t>
  </si>
  <si>
    <t>Trích lập Quỹ dự trữ tài chính</t>
  </si>
  <si>
    <t>Dự phòng ngân sách</t>
  </si>
  <si>
    <t>Chi trả nợ lãi các khoản vay do CQĐP vay</t>
  </si>
  <si>
    <t>Chi chương trình, mục tiêu</t>
  </si>
  <si>
    <t>So sánh (%)</t>
  </si>
  <si>
    <t>So với cùng kỳ năm 2024</t>
  </si>
  <si>
    <t xml:space="preserve">Sự nghiệp kinh tế </t>
  </si>
  <si>
    <t>Chi đào tạo lại cán bộ và đào tạo, bồi dưỡng khác</t>
  </si>
  <si>
    <t>Chi đảm bảo xã hội</t>
  </si>
  <si>
    <t>Chi quản lý hành chính chưa phân bổ</t>
  </si>
  <si>
    <t>Chi khác ngân sách</t>
  </si>
  <si>
    <t>Dự phòng ngân sách tỉnh</t>
  </si>
  <si>
    <t>Kèm theo Công văn số             /STC-NS ngày      tháng      năm 2025 của Sở Tài chỉnh Sóc Trăng</t>
  </si>
  <si>
    <t>Lũy kế thực hiện 6 tháng năm 2024</t>
  </si>
  <si>
    <t>Thực hiện 06 tháng đầu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</si>
</sst>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_(* #,##0.00_);_(* \(#,##0.00\);_(* &quot;-&quot;??_);_(@_)"/>
    <numFmt numFmtId="165" formatCode="_-* #,##0_-;\-* #,##0_-;_-* &quot;-&quot;_-;_-@_-"/>
    <numFmt numFmtId="166" formatCode="_-* #,##0.00_-;\-* #,##0.00_-;_-* &quot;-&quot;??_-;_-@_-"/>
    <numFmt numFmtId="167" formatCode="#,##0\ &quot;F&quot;;[Red]\-#,##0\ &quot;F&quot;"/>
    <numFmt numFmtId="168" formatCode="#,##0.00\ &quot;F&quot;;\-#,##0.00\ &quot;F&quot;"/>
    <numFmt numFmtId="169" formatCode="#,##0.00\ &quot;F&quot;;[Red]\-#,##0.00\ &quot;F&quot;"/>
    <numFmt numFmtId="170" formatCode="_-* #,##0\ &quot;F&quot;_-;\-* #,##0\ &quot;F&quot;_-;_-* &quot;-&quot;\ &quot;F&quot;_-;_-@_-"/>
    <numFmt numFmtId="171" formatCode="\$#,##0\ ;\(\$#,##0\)"/>
    <numFmt numFmtId="172" formatCode="&quot;\&quot;#,##0;[Red]&quot;\&quot;&quot;\&quot;\-#,##0"/>
    <numFmt numFmtId="173" formatCode="&quot;\&quot;#,##0.00;[Red]&quot;\&quot;&quot;\&quot;&quot;\&quot;&quot;\&quot;&quot;\&quot;&quot;\&quot;\-#,##0.00"/>
    <numFmt numFmtId="174" formatCode="&quot;\&quot;#,##0;[Red]&quot;\&quot;\-#,##0"/>
    <numFmt numFmtId="175" formatCode="&quot;\&quot;#,##0.00;[Red]&quot;\&quot;\-#,##0.00"/>
    <numFmt numFmtId="176" formatCode="&quot;VND&quot;#,##0_);[Red]\(&quot;VND&quot;#,##0\)"/>
    <numFmt numFmtId="177" formatCode="m/d"/>
    <numFmt numFmtId="178" formatCode="_-&quot;$&quot;* #,##0.00_-;\-&quot;$&quot;* #,##0.00_-;_-&quot;$&quot;* &quot;-&quot;??_-;_-@_-"/>
    <numFmt numFmtId="179" formatCode="_-&quot;$&quot;* #,##0_-;\-&quot;$&quot;* #,##0_-;_-&quot;$&quot;* &quot;-&quot;_-;_-@_-"/>
    <numFmt numFmtId="180" formatCode="&quot;ß&quot;#,##0;\-&quot;&quot;\ß&quot;&quot;#,##0"/>
    <numFmt numFmtId="181" formatCode="\t0.00%"/>
    <numFmt numFmtId="182" formatCode="\t#\ ??/??"/>
    <numFmt numFmtId="183" formatCode="#,##0;\(#,##0\)"/>
    <numFmt numFmtId="184" formatCode="&quot;$&quot;#,##0;[Red]\-&quot;$&quot;#,##0"/>
    <numFmt numFmtId="185" formatCode="_(* #,##0_);_(* \(#,##0\);_(* &quot;-&quot;??_);_(@_)"/>
  </numFmts>
  <fonts count="53">
    <font>
      <sz val="10"/>
      <name val="Arial"/>
    </font>
    <font>
      <sz val="10"/>
      <name val="Arial"/>
      <family val="2"/>
    </font>
    <font>
      <sz val="12"/>
      <name val="VNI-Times"/>
    </font>
    <font>
      <sz val="10"/>
      <name val="Arial"/>
      <family val="2"/>
    </font>
    <font>
      <sz val="14"/>
      <name val="??"/>
      <family val="3"/>
      <charset val="129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2"/>
      <name val="¹UAAA¼"/>
      <family val="3"/>
      <charset val="129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8"/>
      <color indexed="12"/>
      <name val="Helv"/>
      <family val="2"/>
    </font>
    <font>
      <sz val="12"/>
      <name val="Arial"/>
      <family val="2"/>
    </font>
    <font>
      <sz val="7"/>
      <name val="Small Fonts"/>
      <family val="3"/>
      <charset val="128"/>
    </font>
    <font>
      <sz val="10"/>
      <name val="VNtimes new roman"/>
      <family val="2"/>
    </font>
    <font>
      <sz val="13"/>
      <name val=".VnTime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9"/>
      <name val="Arial"/>
      <family val="2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10"/>
      <name val="??"/>
      <family val="3"/>
      <charset val="129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Arial"/>
      <family val="2"/>
      <charset val="163"/>
    </font>
    <font>
      <sz val="12"/>
      <color theme="1"/>
      <name val="Arial"/>
      <family val="2"/>
      <charset val="163"/>
    </font>
    <font>
      <b/>
      <u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3"/>
      <color theme="1"/>
      <name val="Times New Roman"/>
      <family val="1"/>
    </font>
    <font>
      <sz val="12"/>
      <color rgb="FF0000FF"/>
      <name val="Arial"/>
      <family val="2"/>
      <charset val="163"/>
    </font>
    <font>
      <sz val="12"/>
      <color rgb="FF0000FF"/>
      <name val="Times New Roman"/>
      <family val="1"/>
    </font>
    <font>
      <b/>
      <sz val="12"/>
      <color rgb="FF0000FF"/>
      <name val="Times New Roman"/>
      <family val="1"/>
    </font>
    <font>
      <b/>
      <sz val="12"/>
      <color rgb="FF0000FF"/>
      <name val="Arial"/>
      <family val="2"/>
      <charset val="163"/>
    </font>
    <font>
      <b/>
      <i/>
      <sz val="12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u/>
      <sz val="14"/>
      <name val="Times New Roman"/>
      <family val="1"/>
    </font>
    <font>
      <b/>
      <sz val="12"/>
      <name val="Times New Roman"/>
      <family val="1"/>
    </font>
    <font>
      <b/>
      <sz val="12"/>
      <name val="Arial"/>
      <family val="2"/>
      <charset val="163"/>
    </font>
    <font>
      <b/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sz val="14"/>
      <color rgb="FFFF0000"/>
      <name val="Times New Roman"/>
      <family val="1"/>
    </font>
    <font>
      <i/>
      <sz val="14"/>
      <color rgb="FFFF0000"/>
      <name val="Times New Roman"/>
      <family val="1"/>
    </font>
    <font>
      <b/>
      <sz val="14"/>
      <color theme="1"/>
      <name val="Times New Roman"/>
      <family val="1"/>
    </font>
    <font>
      <b/>
      <i/>
      <sz val="14"/>
      <color theme="1"/>
      <name val="Times New Roman"/>
      <family val="1"/>
    </font>
    <font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173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172" fontId="3" fillId="0" borderId="0" applyFont="0" applyFill="0" applyBorder="0" applyAlignment="0" applyProtection="0"/>
    <xf numFmtId="4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0" fontId="3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4" fontId="1" fillId="0" borderId="0" applyFont="0" applyFill="0" applyBorder="0" applyAlignment="0" applyProtection="0"/>
    <xf numFmtId="183" fontId="9" fillId="0" borderId="0"/>
    <xf numFmtId="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81" fontId="3" fillId="0" borderId="0"/>
    <xf numFmtId="0" fontId="3" fillId="0" borderId="0" applyFont="0" applyFill="0" applyBorder="0" applyAlignment="0" applyProtection="0"/>
    <xf numFmtId="182" fontId="3" fillId="0" borderId="0"/>
    <xf numFmtId="2" fontId="3" fillId="0" borderId="0" applyFont="0" applyFill="0" applyBorder="0" applyAlignment="0" applyProtection="0"/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Protection="0"/>
    <xf numFmtId="0" fontId="11" fillId="0" borderId="0" applyProtection="0"/>
    <xf numFmtId="0" fontId="13" fillId="0" borderId="0"/>
    <xf numFmtId="10" fontId="10" fillId="3" borderId="3" applyNumberFormat="0" applyBorder="0" applyAlignment="0" applyProtection="0"/>
    <xf numFmtId="177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14" fillId="0" borderId="0" applyNumberFormat="0" applyFont="0" applyFill="0" applyAlignment="0"/>
    <xf numFmtId="0" fontId="9" fillId="0" borderId="0"/>
    <xf numFmtId="37" fontId="15" fillId="0" borderId="0"/>
    <xf numFmtId="176" fontId="16" fillId="0" borderId="0"/>
    <xf numFmtId="10" fontId="3" fillId="0" borderId="0" applyFont="0" applyFill="0" applyBorder="0" applyAlignment="0" applyProtection="0"/>
    <xf numFmtId="169" fontId="17" fillId="0" borderId="4">
      <alignment horizontal="right" vertical="center"/>
    </xf>
    <xf numFmtId="0" fontId="3" fillId="0" borderId="5" applyNumberFormat="0" applyFont="0" applyFill="0" applyAlignment="0" applyProtection="0"/>
    <xf numFmtId="170" fontId="17" fillId="0" borderId="4">
      <alignment horizontal="center"/>
    </xf>
    <xf numFmtId="167" fontId="17" fillId="0" borderId="0"/>
    <xf numFmtId="168" fontId="17" fillId="0" borderId="3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6" fillId="0" borderId="0">
      <alignment vertical="center"/>
    </xf>
    <xf numFmtId="40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0" fillId="0" borderId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0" fontId="23" fillId="0" borderId="0"/>
    <xf numFmtId="0" fontId="14" fillId="0" borderId="0"/>
    <xf numFmtId="165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84" fontId="24" fillId="0" borderId="0" applyFont="0" applyFill="0" applyBorder="0" applyAlignment="0" applyProtection="0"/>
    <xf numFmtId="178" fontId="21" fillId="0" borderId="0" applyFont="0" applyFill="0" applyBorder="0" applyAlignment="0" applyProtection="0"/>
  </cellStyleXfs>
  <cellXfs count="135">
    <xf numFmtId="0" fontId="0" fillId="0" borderId="0" xfId="0"/>
    <xf numFmtId="0" fontId="3" fillId="0" borderId="0" xfId="9"/>
    <xf numFmtId="0" fontId="3" fillId="0" borderId="6" xfId="9" applyBorder="1"/>
    <xf numFmtId="0" fontId="27" fillId="0" borderId="7" xfId="9" applyFont="1" applyBorder="1"/>
    <xf numFmtId="0" fontId="27" fillId="0" borderId="8" xfId="9" applyFont="1" applyBorder="1"/>
    <xf numFmtId="0" fontId="3" fillId="0" borderId="8" xfId="9" applyBorder="1"/>
    <xf numFmtId="0" fontId="3" fillId="0" borderId="9" xfId="9" applyBorder="1"/>
    <xf numFmtId="0" fontId="28" fillId="4" borderId="0" xfId="0" applyFont="1" applyFill="1" applyAlignment="1">
      <alignment horizontal="center" vertical="center" wrapText="1"/>
    </xf>
    <xf numFmtId="0" fontId="32" fillId="4" borderId="0" xfId="0" applyFont="1" applyFill="1" applyAlignment="1">
      <alignment vertical="center"/>
    </xf>
    <xf numFmtId="0" fontId="28" fillId="4" borderId="0" xfId="0" applyFont="1" applyFill="1" applyAlignment="1">
      <alignment vertical="center"/>
    </xf>
    <xf numFmtId="0" fontId="29" fillId="4" borderId="3" xfId="0" applyFont="1" applyFill="1" applyBorder="1" applyAlignment="1">
      <alignment horizontal="center" vertical="center" wrapText="1"/>
    </xf>
    <xf numFmtId="3" fontId="31" fillId="4" borderId="11" xfId="0" applyNumberFormat="1" applyFont="1" applyFill="1" applyBorder="1" applyAlignment="1">
      <alignment vertical="center"/>
    </xf>
    <xf numFmtId="0" fontId="28" fillId="4" borderId="13" xfId="0" applyFont="1" applyFill="1" applyBorder="1" applyAlignment="1">
      <alignment vertical="center"/>
    </xf>
    <xf numFmtId="3" fontId="28" fillId="4" borderId="13" xfId="0" applyNumberFormat="1" applyFont="1" applyFill="1" applyBorder="1" applyAlignment="1">
      <alignment vertical="center"/>
    </xf>
    <xf numFmtId="4" fontId="28" fillId="4" borderId="13" xfId="0" applyNumberFormat="1" applyFont="1" applyFill="1" applyBorder="1" applyAlignment="1">
      <alignment vertical="center"/>
    </xf>
    <xf numFmtId="0" fontId="33" fillId="4" borderId="0" xfId="0" applyFont="1" applyFill="1" applyAlignment="1">
      <alignment vertical="center"/>
    </xf>
    <xf numFmtId="185" fontId="28" fillId="4" borderId="0" xfId="16" applyNumberFormat="1" applyFont="1" applyFill="1" applyAlignment="1">
      <alignment vertical="center"/>
    </xf>
    <xf numFmtId="164" fontId="28" fillId="4" borderId="0" xfId="16" applyFont="1" applyFill="1" applyAlignment="1">
      <alignment vertical="center"/>
    </xf>
    <xf numFmtId="185" fontId="28" fillId="4" borderId="0" xfId="16" applyNumberFormat="1" applyFont="1" applyFill="1" applyAlignment="1">
      <alignment horizontal="center" vertical="center" wrapText="1"/>
    </xf>
    <xf numFmtId="164" fontId="28" fillId="4" borderId="0" xfId="16" applyFont="1" applyFill="1" applyAlignment="1">
      <alignment horizontal="center" vertical="center" wrapText="1"/>
    </xf>
    <xf numFmtId="0" fontId="29" fillId="4" borderId="0" xfId="0" applyFont="1" applyFill="1" applyAlignment="1">
      <alignment vertical="center"/>
    </xf>
    <xf numFmtId="164" fontId="29" fillId="4" borderId="0" xfId="16" applyFont="1" applyFill="1" applyAlignment="1">
      <alignment vertical="center"/>
    </xf>
    <xf numFmtId="185" fontId="29" fillId="4" borderId="0" xfId="16" applyNumberFormat="1" applyFont="1" applyFill="1" applyAlignment="1">
      <alignment vertical="center"/>
    </xf>
    <xf numFmtId="3" fontId="29" fillId="4" borderId="0" xfId="0" applyNumberFormat="1" applyFont="1" applyFill="1" applyAlignment="1">
      <alignment vertical="center"/>
    </xf>
    <xf numFmtId="3" fontId="28" fillId="4" borderId="0" xfId="0" applyNumberFormat="1" applyFont="1" applyFill="1" applyAlignment="1">
      <alignment vertical="center"/>
    </xf>
    <xf numFmtId="4" fontId="28" fillId="4" borderId="0" xfId="0" applyNumberFormat="1" applyFont="1" applyFill="1" applyAlignment="1">
      <alignment vertical="center"/>
    </xf>
    <xf numFmtId="0" fontId="29" fillId="4" borderId="4" xfId="0" applyFont="1" applyFill="1" applyBorder="1" applyAlignment="1">
      <alignment vertical="center" wrapText="1"/>
    </xf>
    <xf numFmtId="0" fontId="29" fillId="4" borderId="4" xfId="0" applyFont="1" applyFill="1" applyBorder="1" applyAlignment="1">
      <alignment horizontal="center" vertical="center" wrapText="1"/>
    </xf>
    <xf numFmtId="3" fontId="28" fillId="4" borderId="16" xfId="0" applyNumberFormat="1" applyFont="1" applyFill="1" applyBorder="1" applyAlignment="1">
      <alignment vertical="center" wrapText="1"/>
    </xf>
    <xf numFmtId="3" fontId="28" fillId="4" borderId="17" xfId="0" applyNumberFormat="1" applyFont="1" applyFill="1" applyBorder="1" applyAlignment="1">
      <alignment vertical="center" wrapText="1"/>
    </xf>
    <xf numFmtId="3" fontId="31" fillId="4" borderId="17" xfId="0" applyNumberFormat="1" applyFont="1" applyFill="1" applyBorder="1" applyAlignment="1">
      <alignment vertical="center"/>
    </xf>
    <xf numFmtId="3" fontId="28" fillId="4" borderId="15" xfId="0" applyNumberFormat="1" applyFont="1" applyFill="1" applyBorder="1" applyAlignment="1">
      <alignment vertical="center" wrapText="1"/>
    </xf>
    <xf numFmtId="0" fontId="28" fillId="4" borderId="0" xfId="0" applyFont="1" applyFill="1" applyAlignment="1">
      <alignment horizontal="right" vertical="center" wrapText="1"/>
    </xf>
    <xf numFmtId="185" fontId="28" fillId="4" borderId="0" xfId="16" applyNumberFormat="1" applyFont="1" applyFill="1" applyAlignment="1">
      <alignment horizontal="right" vertical="center" wrapText="1"/>
    </xf>
    <xf numFmtId="164" fontId="28" fillId="4" borderId="0" xfId="16" applyFont="1" applyFill="1" applyAlignment="1">
      <alignment horizontal="right" vertical="center" wrapText="1"/>
    </xf>
    <xf numFmtId="3" fontId="31" fillId="4" borderId="11" xfId="0" applyNumberFormat="1" applyFont="1" applyFill="1" applyBorder="1" applyAlignment="1">
      <alignment horizontal="right" vertical="center" wrapText="1"/>
    </xf>
    <xf numFmtId="3" fontId="29" fillId="4" borderId="12" xfId="0" applyNumberFormat="1" applyFont="1" applyFill="1" applyBorder="1" applyAlignment="1">
      <alignment vertical="center"/>
    </xf>
    <xf numFmtId="3" fontId="29" fillId="4" borderId="13" xfId="0" applyNumberFormat="1" applyFont="1" applyFill="1" applyBorder="1" applyAlignment="1">
      <alignment vertical="center"/>
    </xf>
    <xf numFmtId="0" fontId="29" fillId="4" borderId="13" xfId="0" applyFont="1" applyFill="1" applyBorder="1" applyAlignment="1">
      <alignment vertical="center"/>
    </xf>
    <xf numFmtId="3" fontId="35" fillId="4" borderId="11" xfId="0" applyNumberFormat="1" applyFont="1" applyFill="1" applyBorder="1" applyAlignment="1">
      <alignment vertical="center"/>
    </xf>
    <xf numFmtId="0" fontId="36" fillId="4" borderId="0" xfId="0" applyFont="1" applyFill="1" applyAlignment="1">
      <alignment vertical="center"/>
    </xf>
    <xf numFmtId="3" fontId="36" fillId="4" borderId="13" xfId="0" applyNumberFormat="1" applyFont="1" applyFill="1" applyBorder="1" applyAlignment="1">
      <alignment vertical="center"/>
    </xf>
    <xf numFmtId="3" fontId="36" fillId="4" borderId="0" xfId="0" applyNumberFormat="1" applyFont="1" applyFill="1" applyAlignment="1">
      <alignment vertical="center"/>
    </xf>
    <xf numFmtId="0" fontId="37" fillId="4" borderId="3" xfId="0" applyFont="1" applyFill="1" applyBorder="1" applyAlignment="1">
      <alignment horizontal="center" vertical="center" wrapText="1"/>
    </xf>
    <xf numFmtId="3" fontId="35" fillId="4" borderId="11" xfId="0" applyNumberFormat="1" applyFont="1" applyFill="1" applyBorder="1" applyAlignment="1">
      <alignment horizontal="right" vertical="center" wrapText="1"/>
    </xf>
    <xf numFmtId="3" fontId="37" fillId="4" borderId="13" xfId="0" applyNumberFormat="1" applyFont="1" applyFill="1" applyBorder="1" applyAlignment="1">
      <alignment vertical="center"/>
    </xf>
    <xf numFmtId="0" fontId="28" fillId="4" borderId="0" xfId="0" applyFont="1" applyFill="1" applyAlignment="1">
      <alignment horizontal="center" vertical="center"/>
    </xf>
    <xf numFmtId="0" fontId="29" fillId="4" borderId="3" xfId="0" applyFont="1" applyFill="1" applyBorder="1" applyAlignment="1">
      <alignment horizontal="center" vertical="center"/>
    </xf>
    <xf numFmtId="3" fontId="29" fillId="4" borderId="3" xfId="0" applyNumberFormat="1" applyFont="1" applyFill="1" applyBorder="1" applyAlignment="1">
      <alignment horizontal="center" vertical="center" wrapText="1"/>
    </xf>
    <xf numFmtId="0" fontId="29" fillId="4" borderId="10" xfId="0" applyFont="1" applyFill="1" applyBorder="1" applyAlignment="1">
      <alignment horizontal="center" vertical="center" wrapText="1"/>
    </xf>
    <xf numFmtId="185" fontId="29" fillId="4" borderId="0" xfId="16" quotePrefix="1" applyNumberFormat="1" applyFont="1" applyFill="1" applyAlignment="1">
      <alignment vertical="center"/>
    </xf>
    <xf numFmtId="0" fontId="29" fillId="4" borderId="17" xfId="0" applyFont="1" applyFill="1" applyBorder="1" applyAlignment="1">
      <alignment horizontal="left" vertical="center"/>
    </xf>
    <xf numFmtId="3" fontId="29" fillId="4" borderId="17" xfId="16" applyNumberFormat="1" applyFont="1" applyFill="1" applyBorder="1" applyAlignment="1">
      <alignment vertical="center"/>
    </xf>
    <xf numFmtId="4" fontId="29" fillId="4" borderId="11" xfId="16" applyNumberFormat="1" applyFont="1" applyFill="1" applyBorder="1" applyAlignment="1">
      <alignment vertical="center"/>
    </xf>
    <xf numFmtId="3" fontId="29" fillId="4" borderId="14" xfId="16" applyNumberFormat="1" applyFont="1" applyFill="1" applyBorder="1" applyAlignment="1">
      <alignment vertical="center"/>
    </xf>
    <xf numFmtId="0" fontId="29" fillId="4" borderId="11" xfId="0" applyFont="1" applyFill="1" applyBorder="1" applyAlignment="1">
      <alignment vertical="center"/>
    </xf>
    <xf numFmtId="3" fontId="29" fillId="4" borderId="11" xfId="0" applyNumberFormat="1" applyFont="1" applyFill="1" applyBorder="1" applyAlignment="1">
      <alignment vertical="center"/>
    </xf>
    <xf numFmtId="0" fontId="29" fillId="4" borderId="11" xfId="0" applyFont="1" applyFill="1" applyBorder="1" applyAlignment="1">
      <alignment horizontal="justify" vertical="center"/>
    </xf>
    <xf numFmtId="3" fontId="39" fillId="4" borderId="11" xfId="0" applyNumberFormat="1" applyFont="1" applyFill="1" applyBorder="1" applyAlignment="1">
      <alignment vertical="center"/>
    </xf>
    <xf numFmtId="0" fontId="28" fillId="4" borderId="11" xfId="0" applyFont="1" applyFill="1" applyBorder="1" applyAlignment="1">
      <alignment vertical="center"/>
    </xf>
    <xf numFmtId="3" fontId="28" fillId="4" borderId="11" xfId="0" applyNumberFormat="1" applyFont="1" applyFill="1" applyBorder="1" applyAlignment="1">
      <alignment vertical="center"/>
    </xf>
    <xf numFmtId="4" fontId="28" fillId="4" borderId="11" xfId="16" applyNumberFormat="1" applyFont="1" applyFill="1" applyBorder="1" applyAlignment="1">
      <alignment vertical="center"/>
    </xf>
    <xf numFmtId="0" fontId="28" fillId="4" borderId="11" xfId="0" applyFont="1" applyFill="1" applyBorder="1" applyAlignment="1">
      <alignment horizontal="justify" vertical="center"/>
    </xf>
    <xf numFmtId="0" fontId="33" fillId="4" borderId="11" xfId="0" applyFont="1" applyFill="1" applyBorder="1" applyAlignment="1">
      <alignment vertical="center"/>
    </xf>
    <xf numFmtId="3" fontId="33" fillId="4" borderId="11" xfId="0" applyNumberFormat="1" applyFont="1" applyFill="1" applyBorder="1" applyAlignment="1">
      <alignment vertical="center"/>
    </xf>
    <xf numFmtId="4" fontId="33" fillId="4" borderId="11" xfId="16" applyNumberFormat="1" applyFont="1" applyFill="1" applyBorder="1" applyAlignment="1">
      <alignment vertical="center"/>
    </xf>
    <xf numFmtId="164" fontId="33" fillId="4" borderId="0" xfId="16" applyFont="1" applyFill="1" applyAlignment="1">
      <alignment vertical="center"/>
    </xf>
    <xf numFmtId="185" fontId="33" fillId="4" borderId="0" xfId="16" applyNumberFormat="1" applyFont="1" applyFill="1" applyAlignment="1">
      <alignment vertical="center"/>
    </xf>
    <xf numFmtId="0" fontId="28" fillId="4" borderId="11" xfId="0" applyFont="1" applyFill="1" applyBorder="1" applyAlignment="1">
      <alignment vertical="center" wrapText="1"/>
    </xf>
    <xf numFmtId="164" fontId="32" fillId="4" borderId="0" xfId="16" applyFont="1" applyFill="1" applyAlignment="1">
      <alignment vertical="center"/>
    </xf>
    <xf numFmtId="185" fontId="41" fillId="0" borderId="0" xfId="16" applyNumberFormat="1" applyFont="1" applyFill="1" applyAlignment="1">
      <alignment vertical="center"/>
    </xf>
    <xf numFmtId="0" fontId="41" fillId="0" borderId="0" xfId="0" applyFont="1" applyFill="1" applyAlignment="1">
      <alignment vertical="center"/>
    </xf>
    <xf numFmtId="0" fontId="41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vertical="center"/>
    </xf>
    <xf numFmtId="3" fontId="40" fillId="0" borderId="3" xfId="0" applyNumberFormat="1" applyFont="1" applyFill="1" applyBorder="1" applyAlignment="1">
      <alignment horizontal="center" vertical="center" wrapText="1"/>
    </xf>
    <xf numFmtId="0" fontId="40" fillId="0" borderId="3" xfId="0" applyFont="1" applyFill="1" applyBorder="1" applyAlignment="1">
      <alignment horizontal="center" vertical="center" wrapText="1"/>
    </xf>
    <xf numFmtId="0" fontId="40" fillId="0" borderId="0" xfId="0" applyFont="1" applyFill="1" applyAlignment="1">
      <alignment vertical="center"/>
    </xf>
    <xf numFmtId="164" fontId="40" fillId="0" borderId="0" xfId="16" applyFont="1" applyFill="1" applyAlignment="1">
      <alignment vertical="center"/>
    </xf>
    <xf numFmtId="0" fontId="40" fillId="0" borderId="14" xfId="0" applyFont="1" applyFill="1" applyBorder="1" applyAlignment="1">
      <alignment horizontal="left" vertical="center"/>
    </xf>
    <xf numFmtId="3" fontId="40" fillId="0" borderId="14" xfId="16" applyNumberFormat="1" applyFont="1" applyFill="1" applyBorder="1" applyAlignment="1">
      <alignment vertical="center"/>
    </xf>
    <xf numFmtId="4" fontId="40" fillId="0" borderId="14" xfId="16" applyNumberFormat="1" applyFont="1" applyFill="1" applyBorder="1" applyAlignment="1">
      <alignment vertical="center"/>
    </xf>
    <xf numFmtId="0" fontId="40" fillId="0" borderId="11" xfId="0" applyFont="1" applyFill="1" applyBorder="1" applyAlignment="1">
      <alignment vertical="center"/>
    </xf>
    <xf numFmtId="3" fontId="40" fillId="0" borderId="11" xfId="0" applyNumberFormat="1" applyFont="1" applyFill="1" applyBorder="1" applyAlignment="1">
      <alignment vertical="center"/>
    </xf>
    <xf numFmtId="4" fontId="40" fillId="0" borderId="11" xfId="16" applyNumberFormat="1" applyFont="1" applyFill="1" applyBorder="1" applyAlignment="1">
      <alignment vertical="center"/>
    </xf>
    <xf numFmtId="0" fontId="40" fillId="0" borderId="11" xfId="0" applyFont="1" applyFill="1" applyBorder="1" applyAlignment="1">
      <alignment horizontal="justify" vertical="center"/>
    </xf>
    <xf numFmtId="0" fontId="41" fillId="0" borderId="11" xfId="0" applyFont="1" applyFill="1" applyBorder="1" applyAlignment="1">
      <alignment vertical="center"/>
    </xf>
    <xf numFmtId="3" fontId="41" fillId="0" borderId="11" xfId="0" applyNumberFormat="1" applyFont="1" applyFill="1" applyBorder="1" applyAlignment="1">
      <alignment vertical="center"/>
    </xf>
    <xf numFmtId="4" fontId="41" fillId="0" borderId="11" xfId="16" applyNumberFormat="1" applyFont="1" applyFill="1" applyBorder="1" applyAlignment="1">
      <alignment vertical="center"/>
    </xf>
    <xf numFmtId="0" fontId="41" fillId="0" borderId="11" xfId="0" applyFont="1" applyFill="1" applyBorder="1" applyAlignment="1">
      <alignment horizontal="justify" vertical="center"/>
    </xf>
    <xf numFmtId="0" fontId="42" fillId="0" borderId="11" xfId="0" applyFont="1" applyFill="1" applyBorder="1" applyAlignment="1">
      <alignment vertical="center"/>
    </xf>
    <xf numFmtId="3" fontId="42" fillId="0" borderId="11" xfId="0" applyNumberFormat="1" applyFont="1" applyFill="1" applyBorder="1" applyAlignment="1">
      <alignment vertical="center"/>
    </xf>
    <xf numFmtId="4" fontId="42" fillId="0" borderId="11" xfId="16" applyNumberFormat="1" applyFont="1" applyFill="1" applyBorder="1" applyAlignment="1">
      <alignment vertical="center"/>
    </xf>
    <xf numFmtId="0" fontId="42" fillId="0" borderId="0" xfId="0" applyFont="1" applyFill="1" applyAlignment="1">
      <alignment vertical="center"/>
    </xf>
    <xf numFmtId="0" fontId="41" fillId="0" borderId="11" xfId="0" applyFont="1" applyFill="1" applyBorder="1" applyAlignment="1">
      <alignment vertical="center" wrapText="1"/>
    </xf>
    <xf numFmtId="0" fontId="41" fillId="0" borderId="11" xfId="0" applyFont="1" applyFill="1" applyBorder="1" applyAlignment="1">
      <alignment horizontal="left" vertical="center" wrapText="1"/>
    </xf>
    <xf numFmtId="0" fontId="41" fillId="0" borderId="13" xfId="0" applyFont="1" applyFill="1" applyBorder="1" applyAlignment="1">
      <alignment vertical="center"/>
    </xf>
    <xf numFmtId="3" fontId="41" fillId="0" borderId="13" xfId="0" applyNumberFormat="1" applyFont="1" applyFill="1" applyBorder="1" applyAlignment="1">
      <alignment vertical="center"/>
    </xf>
    <xf numFmtId="4" fontId="41" fillId="0" borderId="13" xfId="16" applyNumberFormat="1" applyFont="1" applyFill="1" applyBorder="1" applyAlignment="1">
      <alignment vertical="center"/>
    </xf>
    <xf numFmtId="0" fontId="44" fillId="0" borderId="0" xfId="0" applyFont="1" applyFill="1" applyAlignment="1">
      <alignment vertical="center"/>
    </xf>
    <xf numFmtId="0" fontId="26" fillId="0" borderId="0" xfId="0" applyFont="1" applyFill="1" applyAlignment="1">
      <alignment vertical="center"/>
    </xf>
    <xf numFmtId="0" fontId="26" fillId="0" borderId="0" xfId="0" applyFont="1" applyFill="1" applyAlignment="1">
      <alignment horizontal="center" vertical="center"/>
    </xf>
    <xf numFmtId="0" fontId="46" fillId="0" borderId="3" xfId="0" applyFont="1" applyFill="1" applyBorder="1" applyAlignment="1">
      <alignment vertical="center" wrapText="1"/>
    </xf>
    <xf numFmtId="0" fontId="44" fillId="0" borderId="3" xfId="0" applyFont="1" applyFill="1" applyBorder="1" applyAlignment="1">
      <alignment horizontal="center" vertical="center" wrapText="1"/>
    </xf>
    <xf numFmtId="0" fontId="47" fillId="0" borderId="0" xfId="0" applyFont="1" applyFill="1" applyAlignment="1">
      <alignment vertical="center"/>
    </xf>
    <xf numFmtId="3" fontId="26" fillId="0" borderId="3" xfId="0" applyNumberFormat="1" applyFont="1" applyFill="1" applyBorder="1" applyAlignment="1">
      <alignment vertical="center" wrapText="1"/>
    </xf>
    <xf numFmtId="3" fontId="26" fillId="0" borderId="3" xfId="0" applyNumberFormat="1" applyFont="1" applyFill="1" applyBorder="1" applyAlignment="1">
      <alignment vertical="center"/>
    </xf>
    <xf numFmtId="3" fontId="26" fillId="0" borderId="3" xfId="0" applyNumberFormat="1" applyFont="1" applyFill="1" applyBorder="1" applyAlignment="1">
      <alignment horizontal="right" vertical="center" wrapText="1"/>
    </xf>
    <xf numFmtId="3" fontId="41" fillId="0" borderId="0" xfId="0" applyNumberFormat="1" applyFont="1" applyFill="1" applyAlignment="1">
      <alignment vertical="center"/>
    </xf>
    <xf numFmtId="3" fontId="50" fillId="4" borderId="11" xfId="0" applyNumberFormat="1" applyFont="1" applyFill="1" applyBorder="1" applyAlignment="1">
      <alignment vertical="center"/>
    </xf>
    <xf numFmtId="3" fontId="51" fillId="4" borderId="11" xfId="0" applyNumberFormat="1" applyFont="1" applyFill="1" applyBorder="1" applyAlignment="1">
      <alignment vertical="center"/>
    </xf>
    <xf numFmtId="3" fontId="48" fillId="4" borderId="11" xfId="0" applyNumberFormat="1" applyFont="1" applyFill="1" applyBorder="1" applyAlignment="1">
      <alignment vertical="center"/>
    </xf>
    <xf numFmtId="3" fontId="52" fillId="4" borderId="11" xfId="0" applyNumberFormat="1" applyFont="1" applyFill="1" applyBorder="1" applyAlignment="1">
      <alignment vertical="center"/>
    </xf>
    <xf numFmtId="3" fontId="52" fillId="4" borderId="13" xfId="0" applyNumberFormat="1" applyFont="1" applyFill="1" applyBorder="1" applyAlignment="1">
      <alignment vertical="center"/>
    </xf>
    <xf numFmtId="4" fontId="48" fillId="4" borderId="11" xfId="0" applyNumberFormat="1" applyFont="1" applyFill="1" applyBorder="1" applyAlignment="1">
      <alignment vertical="center"/>
    </xf>
    <xf numFmtId="0" fontId="40" fillId="0" borderId="14" xfId="0" applyFont="1" applyFill="1" applyBorder="1" applyAlignment="1">
      <alignment horizontal="center" vertical="center"/>
    </xf>
    <xf numFmtId="3" fontId="50" fillId="4" borderId="14" xfId="16" applyNumberFormat="1" applyFont="1" applyFill="1" applyBorder="1" applyAlignment="1">
      <alignment vertical="center"/>
    </xf>
    <xf numFmtId="0" fontId="40" fillId="0" borderId="11" xfId="0" applyFont="1" applyFill="1" applyBorder="1" applyAlignment="1">
      <alignment horizontal="center" vertical="center"/>
    </xf>
    <xf numFmtId="4" fontId="48" fillId="4" borderId="13" xfId="0" applyNumberFormat="1" applyFont="1" applyFill="1" applyBorder="1" applyAlignment="1">
      <alignment vertical="center"/>
    </xf>
    <xf numFmtId="0" fontId="41" fillId="0" borderId="3" xfId="0" applyFont="1" applyFill="1" applyBorder="1" applyAlignment="1">
      <alignment vertical="center"/>
    </xf>
    <xf numFmtId="3" fontId="42" fillId="4" borderId="11" xfId="0" applyNumberFormat="1" applyFont="1" applyFill="1" applyBorder="1" applyAlignment="1">
      <alignment vertical="center"/>
    </xf>
    <xf numFmtId="3" fontId="41" fillId="4" borderId="11" xfId="0" applyNumberFormat="1" applyFont="1" applyFill="1" applyBorder="1" applyAlignment="1">
      <alignment vertical="center"/>
    </xf>
    <xf numFmtId="3" fontId="49" fillId="4" borderId="11" xfId="0" applyNumberFormat="1" applyFont="1" applyFill="1" applyBorder="1" applyAlignment="1">
      <alignment vertical="center"/>
    </xf>
    <xf numFmtId="3" fontId="40" fillId="4" borderId="11" xfId="0" applyNumberFormat="1" applyFont="1" applyFill="1" applyBorder="1" applyAlignment="1">
      <alignment vertical="center"/>
    </xf>
    <xf numFmtId="0" fontId="29" fillId="4" borderId="0" xfId="0" applyFont="1" applyFill="1" applyAlignment="1">
      <alignment horizontal="center" vertical="center"/>
    </xf>
    <xf numFmtId="0" fontId="34" fillId="0" borderId="0" xfId="0" applyFont="1" applyAlignment="1">
      <alignment horizontal="center" vertical="center" wrapText="1"/>
    </xf>
    <xf numFmtId="0" fontId="33" fillId="4" borderId="18" xfId="0" applyFont="1" applyFill="1" applyBorder="1" applyAlignment="1">
      <alignment horizontal="center" vertical="center"/>
    </xf>
    <xf numFmtId="0" fontId="28" fillId="4" borderId="0" xfId="0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 vertical="center" wrapText="1"/>
    </xf>
    <xf numFmtId="0" fontId="41" fillId="0" borderId="3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40" fillId="0" borderId="3" xfId="0" applyFont="1" applyFill="1" applyBorder="1" applyAlignment="1">
      <alignment horizontal="center" vertical="center"/>
    </xf>
    <xf numFmtId="3" fontId="40" fillId="0" borderId="3" xfId="0" applyNumberFormat="1" applyFont="1" applyFill="1" applyBorder="1" applyAlignment="1">
      <alignment horizontal="center" vertical="center" wrapText="1"/>
    </xf>
    <xf numFmtId="3" fontId="40" fillId="0" borderId="10" xfId="0" applyNumberFormat="1" applyFont="1" applyFill="1" applyBorder="1" applyAlignment="1">
      <alignment horizontal="center" vertical="center" wrapText="1"/>
    </xf>
    <xf numFmtId="3" fontId="40" fillId="0" borderId="19" xfId="0" applyNumberFormat="1" applyFont="1" applyFill="1" applyBorder="1" applyAlignment="1">
      <alignment horizontal="center" vertical="center" wrapText="1"/>
    </xf>
  </cellXfs>
  <cellStyles count="65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[0]_Book1" xfId="6"/>
    <cellStyle name="???_95" xfId="7"/>
    <cellStyle name="??_(????)??????" xfId="8"/>
    <cellStyle name="??_kc-elec system check list" xfId="9"/>
    <cellStyle name="AeE­ [0]_INQUIRY ¿μ¾÷AßAø " xfId="10"/>
    <cellStyle name="AeE­_INQUIRY ¿µ¾÷AßAø " xfId="11"/>
    <cellStyle name="AÞ¸¶ [0]_INQUIRY ¿?¾÷AßAø " xfId="12"/>
    <cellStyle name="AÞ¸¶_INQUIRY ¿?¾÷AßAø " xfId="13"/>
    <cellStyle name="C?AØ_¿?¾÷CoE² " xfId="14"/>
    <cellStyle name="C￥AØ_¿μ¾÷CoE² " xfId="15"/>
    <cellStyle name="Comma" xfId="16" builtinId="3"/>
    <cellStyle name="comma zerodec" xfId="17"/>
    <cellStyle name="Comma0" xfId="18"/>
    <cellStyle name="Currency0" xfId="19"/>
    <cellStyle name="Currency1" xfId="20"/>
    <cellStyle name="Date" xfId="21"/>
    <cellStyle name="Dollar (zero dec)" xfId="22"/>
    <cellStyle name="Fixed" xfId="23"/>
    <cellStyle name="Grey" xfId="24"/>
    <cellStyle name="Header1" xfId="25"/>
    <cellStyle name="Header2" xfId="26"/>
    <cellStyle name="Heading 1" xfId="27" builtinId="16" customBuiltin="1"/>
    <cellStyle name="Heading 2" xfId="28" builtinId="17" customBuiltin="1"/>
    <cellStyle name="HEADING1" xfId="29"/>
    <cellStyle name="HEADING2" xfId="30"/>
    <cellStyle name="Input" xfId="31" builtinId="20" customBuiltin="1"/>
    <cellStyle name="Input [yellow]" xfId="32"/>
    <cellStyle name="Monétaire [0]_TARIFFS DB" xfId="33"/>
    <cellStyle name="Monétaire_TARIFFS DB" xfId="34"/>
    <cellStyle name="n" xfId="35"/>
    <cellStyle name="New Times Roman" xfId="36"/>
    <cellStyle name="no dec" xfId="37"/>
    <cellStyle name="Normal" xfId="0" builtinId="0"/>
    <cellStyle name="Normal - Style1" xfId="38"/>
    <cellStyle name="Percent [2]" xfId="39"/>
    <cellStyle name="T" xfId="40"/>
    <cellStyle name="Total" xfId="41" builtinId="25" customBuiltin="1"/>
    <cellStyle name="th" xfId="42"/>
    <cellStyle name="viet" xfId="43"/>
    <cellStyle name="viet2" xfId="44"/>
    <cellStyle name=" [0.00]_ Att. 1- Cover" xfId="45"/>
    <cellStyle name="_ Att. 1- Cover" xfId="46"/>
    <cellStyle name="?_ Att. 1- Cover" xfId="47"/>
    <cellStyle name="똿뗦먛귟 [0.00]_PRODUCT DETAIL Q1" xfId="48"/>
    <cellStyle name="똿뗦먛귟_PRODUCT DETAIL Q1" xfId="49"/>
    <cellStyle name="믅됞 [0.00]_PRODUCT DETAIL Q1" xfId="50"/>
    <cellStyle name="믅됞_PRODUCT DETAIL Q1" xfId="51"/>
    <cellStyle name="백분율_95" xfId="52"/>
    <cellStyle name="뷭?_BOOKSHIP" xfId="53"/>
    <cellStyle name="콤마 [0]_1202" xfId="54"/>
    <cellStyle name="콤마_1202" xfId="55"/>
    <cellStyle name="통화 [0]_1202" xfId="56"/>
    <cellStyle name="통화_1202" xfId="57"/>
    <cellStyle name="표준_(정보부문)월별인원계획" xfId="58"/>
    <cellStyle name="一般_00Q3902REV.1" xfId="59"/>
    <cellStyle name="千分位[0]_00Q3902REV.1" xfId="60"/>
    <cellStyle name="千分位_00Q3902REV.1" xfId="61"/>
    <cellStyle name="貨幣 [0]_00Q3902REV.1" xfId="62"/>
    <cellStyle name="貨幣[0]_BRE" xfId="63"/>
    <cellStyle name="貨幣_00Q3902REV.1" xfId="6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microsoft.com/office/2017/10/relationships/person" Target="persons/person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workbookViewId="0">
      <pane xSplit="1" ySplit="7" topLeftCell="B24" activePane="bottomRight" state="frozen"/>
      <selection pane="topRight" activeCell="B1" sqref="B1"/>
      <selection pane="bottomLeft" activeCell="A8" sqref="A8"/>
      <selection pane="bottomRight" sqref="A1:XFD1048576"/>
    </sheetView>
  </sheetViews>
  <sheetFormatPr defaultColWidth="9.1796875" defaultRowHeight="15.5"/>
  <cols>
    <col min="1" max="1" width="44.1796875" style="9" customWidth="1"/>
    <col min="2" max="2" width="15.453125" style="40" customWidth="1"/>
    <col min="3" max="3" width="17.54296875" style="9" customWidth="1"/>
    <col min="4" max="4" width="13.26953125" style="9" customWidth="1"/>
    <col min="5" max="5" width="11.54296875" style="9" hidden="1" customWidth="1"/>
    <col min="6" max="7" width="0" style="9" hidden="1" customWidth="1"/>
    <col min="8" max="9" width="14.54296875" style="17" hidden="1" customWidth="1"/>
    <col min="10" max="10" width="15.7265625" style="16" customWidth="1"/>
    <col min="11" max="11" width="10.453125" style="17" bestFit="1" customWidth="1"/>
    <col min="12" max="16" width="0" style="9" hidden="1" customWidth="1"/>
    <col min="17" max="16384" width="9.1796875" style="9"/>
  </cols>
  <sheetData>
    <row r="1" spans="1:18">
      <c r="A1" s="123" t="s">
        <v>54</v>
      </c>
      <c r="B1" s="123"/>
      <c r="C1" s="123"/>
      <c r="D1" s="123"/>
      <c r="E1" s="123"/>
    </row>
    <row r="2" spans="1:18" s="7" customFormat="1" ht="40.5" customHeight="1">
      <c r="A2" s="124" t="s">
        <v>62</v>
      </c>
      <c r="B2" s="124"/>
      <c r="C2" s="124"/>
      <c r="D2" s="124"/>
      <c r="H2" s="19"/>
      <c r="I2" s="19"/>
      <c r="J2" s="18"/>
      <c r="K2" s="19"/>
    </row>
    <row r="3" spans="1:18">
      <c r="A3" s="8"/>
      <c r="E3" s="15"/>
    </row>
    <row r="4" spans="1:18">
      <c r="A4" s="8"/>
      <c r="B4" s="9"/>
      <c r="C4" s="125" t="s">
        <v>28</v>
      </c>
      <c r="D4" s="125"/>
      <c r="E4" s="46"/>
    </row>
    <row r="5" spans="1:18" s="20" customFormat="1" ht="57.65" customHeight="1">
      <c r="A5" s="47" t="s">
        <v>9</v>
      </c>
      <c r="B5" s="48" t="s">
        <v>59</v>
      </c>
      <c r="C5" s="48" t="s">
        <v>63</v>
      </c>
      <c r="D5" s="10" t="s">
        <v>60</v>
      </c>
      <c r="E5" s="49" t="s">
        <v>61</v>
      </c>
      <c r="H5" s="21"/>
      <c r="I5" s="21"/>
      <c r="J5" s="50" t="s">
        <v>55</v>
      </c>
      <c r="K5" s="21" t="s">
        <v>48</v>
      </c>
    </row>
    <row r="6" spans="1:18" s="20" customFormat="1" ht="15">
      <c r="A6" s="51" t="s">
        <v>10</v>
      </c>
      <c r="B6" s="52">
        <f>SUM(B7,B30)</f>
        <v>5003000</v>
      </c>
      <c r="C6" s="52">
        <f>SUM(C7,C30)</f>
        <v>1188358</v>
      </c>
      <c r="D6" s="53">
        <f t="shared" ref="D6:D39" si="0">C6/B6*100</f>
        <v>23.752908255046972</v>
      </c>
      <c r="E6" s="54" t="e">
        <f>SUM(E7,E30)</f>
        <v>#REF!</v>
      </c>
      <c r="F6" s="20">
        <v>1205784</v>
      </c>
      <c r="G6" s="20" t="e">
        <f>#REF!/F6*100</f>
        <v>#REF!</v>
      </c>
      <c r="H6" s="21"/>
      <c r="I6" s="21"/>
      <c r="J6" s="22">
        <v>770170</v>
      </c>
      <c r="K6" s="21">
        <f>C6/J6*100</f>
        <v>154.29814196865627</v>
      </c>
    </row>
    <row r="7" spans="1:18" s="20" customFormat="1" ht="15">
      <c r="A7" s="55" t="s">
        <v>33</v>
      </c>
      <c r="B7" s="56">
        <f>SUM(B10:B16,B18:B20,B22:B25,B27,B28)-B24+B29</f>
        <v>4968000</v>
      </c>
      <c r="C7" s="56">
        <f>SUM(C10:C16,C18:C20,C22:C25,C27,C28)-C24</f>
        <v>1174987</v>
      </c>
      <c r="D7" s="53">
        <f>C7/B7*100</f>
        <v>23.651107085346215</v>
      </c>
      <c r="E7" s="56" t="e">
        <f>SUM(E10:E16,E18:E20,E22:E25,E27)</f>
        <v>#REF!</v>
      </c>
      <c r="F7" s="20">
        <v>1168297</v>
      </c>
      <c r="G7" s="20" t="e">
        <f>#REF!/F7*100</f>
        <v>#REF!</v>
      </c>
      <c r="H7" s="21"/>
      <c r="I7" s="21"/>
      <c r="J7" s="22">
        <v>767387</v>
      </c>
      <c r="K7" s="21">
        <f>C7/J7*100</f>
        <v>153.11531209155225</v>
      </c>
      <c r="M7" s="20">
        <v>3480825</v>
      </c>
      <c r="O7" s="23">
        <f>M7-C6</f>
        <v>2292467</v>
      </c>
      <c r="R7" s="20">
        <f>C6/B6</f>
        <v>0.23752908255046973</v>
      </c>
    </row>
    <row r="8" spans="1:18" s="20" customFormat="1" ht="30">
      <c r="A8" s="57" t="s">
        <v>39</v>
      </c>
      <c r="B8" s="56">
        <f>B10+B11+B12+B13+B14+B15+B16-B17+B18+B19+B20-B21+B22+B23-B24+B25-B26+B27+B28+B29</f>
        <v>4764720</v>
      </c>
      <c r="C8" s="56">
        <f>C10+C11+C12+C13+C14+C15+C16-C17+C18+C19+C20-C21+C22+C23-C24+C25-C26+C27+C28</f>
        <v>1158148</v>
      </c>
      <c r="D8" s="53">
        <f t="shared" si="0"/>
        <v>24.30673785657919</v>
      </c>
      <c r="E8" s="56" t="e">
        <f>SUM(E10:E16,-E17,E18:E20,-E21,E22:E25,-E26,E27)</f>
        <v>#REF!</v>
      </c>
      <c r="H8" s="21"/>
      <c r="I8" s="21"/>
      <c r="J8" s="22">
        <f>J7-20097</f>
        <v>747290</v>
      </c>
      <c r="K8" s="21">
        <f>C8/J8*100</f>
        <v>154.97972674597546</v>
      </c>
      <c r="M8" s="23">
        <f>M7-C7</f>
        <v>2305838</v>
      </c>
      <c r="R8" s="20">
        <f>C7/B7</f>
        <v>0.23651107085346215</v>
      </c>
    </row>
    <row r="9" spans="1:18" s="20" customFormat="1" ht="30">
      <c r="A9" s="57" t="s">
        <v>40</v>
      </c>
      <c r="B9" s="58">
        <f>B8-B27-B18</f>
        <v>2514720</v>
      </c>
      <c r="C9" s="58">
        <f>C8-C27-C18</f>
        <v>356212</v>
      </c>
      <c r="D9" s="53">
        <f t="shared" si="0"/>
        <v>14.165076032321691</v>
      </c>
      <c r="E9" s="58" t="e">
        <f>SUM(E10:E16,-E17,E19:E20,-E21,E22:E25,-E26,)</f>
        <v>#REF!</v>
      </c>
      <c r="F9" s="20">
        <f>1126886-F10-F11</f>
        <v>484088</v>
      </c>
      <c r="G9" s="20" t="e">
        <f>#REF!/F9*100</f>
        <v>#REF!</v>
      </c>
      <c r="H9" s="21"/>
      <c r="I9" s="21"/>
      <c r="J9" s="22">
        <f>J8-J27-J18</f>
        <v>314747</v>
      </c>
      <c r="K9" s="21">
        <f>C9/J9*100</f>
        <v>113.17407314446206</v>
      </c>
    </row>
    <row r="10" spans="1:18">
      <c r="A10" s="59" t="s">
        <v>11</v>
      </c>
      <c r="B10" s="60">
        <v>120000</v>
      </c>
      <c r="C10" s="60">
        <v>13705</v>
      </c>
      <c r="D10" s="61">
        <f t="shared" si="0"/>
        <v>11.420833333333333</v>
      </c>
      <c r="E10" s="60" t="e">
        <f>(B10-#REF!)/10</f>
        <v>#REF!</v>
      </c>
      <c r="F10" s="9">
        <v>79368</v>
      </c>
      <c r="H10" s="17">
        <v>72482</v>
      </c>
      <c r="I10" s="17">
        <f>C10-H10</f>
        <v>-58777</v>
      </c>
    </row>
    <row r="11" spans="1:18">
      <c r="A11" s="59" t="s">
        <v>12</v>
      </c>
      <c r="B11" s="60">
        <v>35000</v>
      </c>
      <c r="C11" s="60">
        <v>5408</v>
      </c>
      <c r="D11" s="61">
        <f t="shared" si="0"/>
        <v>15.451428571428572</v>
      </c>
      <c r="E11" s="60" t="e">
        <f>(B11-#REF!)/10</f>
        <v>#REF!</v>
      </c>
      <c r="F11" s="9">
        <v>563430</v>
      </c>
      <c r="H11" s="17">
        <v>22558</v>
      </c>
      <c r="I11" s="17">
        <f t="shared" ref="I11:I39" si="1">C11-H11</f>
        <v>-17150</v>
      </c>
    </row>
    <row r="12" spans="1:18">
      <c r="A12" s="59" t="s">
        <v>25</v>
      </c>
      <c r="B12" s="60">
        <v>1372500</v>
      </c>
      <c r="C12" s="60">
        <v>224202</v>
      </c>
      <c r="D12" s="61">
        <f t="shared" si="0"/>
        <v>16.335300546448085</v>
      </c>
      <c r="E12" s="60" t="e">
        <f>(B12-#REF!)/10</f>
        <v>#REF!</v>
      </c>
      <c r="H12" s="17">
        <v>917851</v>
      </c>
      <c r="I12" s="17">
        <f t="shared" si="1"/>
        <v>-693649</v>
      </c>
    </row>
    <row r="13" spans="1:18">
      <c r="A13" s="59" t="s">
        <v>21</v>
      </c>
      <c r="B13" s="60">
        <v>190000</v>
      </c>
      <c r="C13" s="60">
        <v>21996</v>
      </c>
      <c r="D13" s="61">
        <f t="shared" si="0"/>
        <v>11.576842105263157</v>
      </c>
      <c r="E13" s="60" t="e">
        <f>(B13-#REF!)/10</f>
        <v>#REF!</v>
      </c>
      <c r="H13" s="17">
        <v>147872</v>
      </c>
      <c r="I13" s="17">
        <f t="shared" si="1"/>
        <v>-125876</v>
      </c>
    </row>
    <row r="14" spans="1:18">
      <c r="A14" s="62" t="s">
        <v>27</v>
      </c>
      <c r="B14" s="60">
        <v>4500</v>
      </c>
      <c r="C14" s="60">
        <v>179</v>
      </c>
      <c r="D14" s="61">
        <f t="shared" si="0"/>
        <v>3.9777777777777779</v>
      </c>
      <c r="E14" s="60" t="e">
        <f>(B14-#REF!)/10</f>
        <v>#REF!</v>
      </c>
      <c r="H14" s="17">
        <v>4139</v>
      </c>
      <c r="I14" s="17">
        <f t="shared" si="1"/>
        <v>-3960</v>
      </c>
    </row>
    <row r="15" spans="1:18">
      <c r="A15" s="59" t="s">
        <v>24</v>
      </c>
      <c r="B15" s="60">
        <v>460000</v>
      </c>
      <c r="C15" s="60">
        <v>55553</v>
      </c>
      <c r="D15" s="61">
        <f t="shared" si="0"/>
        <v>12.076739130434783</v>
      </c>
      <c r="E15" s="60" t="e">
        <f>(B15-#REF!)/10</f>
        <v>#REF!</v>
      </c>
      <c r="H15" s="17">
        <v>371488</v>
      </c>
      <c r="I15" s="17">
        <f t="shared" si="1"/>
        <v>-315935</v>
      </c>
    </row>
    <row r="16" spans="1:18">
      <c r="A16" s="59" t="s">
        <v>22</v>
      </c>
      <c r="B16" s="60">
        <v>70000</v>
      </c>
      <c r="C16" s="60">
        <v>14394</v>
      </c>
      <c r="D16" s="61">
        <f t="shared" si="0"/>
        <v>20.562857142857144</v>
      </c>
      <c r="E16" s="60" t="e">
        <f>(B16-#REF!)/10</f>
        <v>#REF!</v>
      </c>
      <c r="H16" s="17">
        <v>56853</v>
      </c>
      <c r="I16" s="17">
        <f t="shared" si="1"/>
        <v>-42459</v>
      </c>
    </row>
    <row r="17" spans="1:14">
      <c r="A17" s="63" t="s">
        <v>37</v>
      </c>
      <c r="B17" s="64">
        <v>31000</v>
      </c>
      <c r="C17" s="64">
        <v>2704</v>
      </c>
      <c r="D17" s="61">
        <f t="shared" si="0"/>
        <v>8.7225806451612904</v>
      </c>
      <c r="E17" s="60" t="e">
        <f>(B17-#REF!)/10</f>
        <v>#REF!</v>
      </c>
      <c r="H17" s="17">
        <v>22735</v>
      </c>
      <c r="I17" s="17">
        <f t="shared" si="1"/>
        <v>-20031</v>
      </c>
    </row>
    <row r="18" spans="1:14">
      <c r="A18" s="59" t="s">
        <v>20</v>
      </c>
      <c r="B18" s="60">
        <v>400000</v>
      </c>
      <c r="C18" s="60">
        <v>39632</v>
      </c>
      <c r="D18" s="61">
        <f t="shared" si="0"/>
        <v>9.9079999999999995</v>
      </c>
      <c r="E18" s="60" t="e">
        <f>(B18-#REF!)/10</f>
        <v>#REF!</v>
      </c>
      <c r="H18" s="17">
        <v>360772</v>
      </c>
      <c r="I18" s="17">
        <f t="shared" si="1"/>
        <v>-321140</v>
      </c>
      <c r="J18" s="16">
        <v>34740</v>
      </c>
    </row>
    <row r="19" spans="1:14">
      <c r="A19" s="59" t="s">
        <v>44</v>
      </c>
      <c r="B19" s="60">
        <v>30000</v>
      </c>
      <c r="C19" s="60">
        <v>6496</v>
      </c>
      <c r="D19" s="61">
        <f t="shared" si="0"/>
        <v>21.653333333333332</v>
      </c>
      <c r="E19" s="60" t="e">
        <f>(B19-#REF!)/10</f>
        <v>#REF!</v>
      </c>
      <c r="H19" s="17">
        <v>19532</v>
      </c>
      <c r="I19" s="17">
        <f t="shared" si="1"/>
        <v>-13036</v>
      </c>
    </row>
    <row r="20" spans="1:14">
      <c r="A20" s="59" t="s">
        <v>26</v>
      </c>
      <c r="B20" s="60">
        <v>225000</v>
      </c>
      <c r="C20" s="60">
        <v>14964</v>
      </c>
      <c r="D20" s="61">
        <f t="shared" si="0"/>
        <v>6.6506666666666669</v>
      </c>
      <c r="E20" s="60" t="e">
        <f>(B20-#REF!)/10</f>
        <v>#REF!</v>
      </c>
      <c r="H20" s="17">
        <v>186432</v>
      </c>
      <c r="I20" s="17">
        <f t="shared" si="1"/>
        <v>-171468</v>
      </c>
    </row>
    <row r="21" spans="1:14">
      <c r="A21" s="63" t="s">
        <v>53</v>
      </c>
      <c r="B21" s="64">
        <v>90000</v>
      </c>
      <c r="C21" s="64">
        <v>5985</v>
      </c>
      <c r="D21" s="61">
        <f t="shared" si="0"/>
        <v>6.65</v>
      </c>
      <c r="E21" s="60" t="e">
        <f>(B21-#REF!)/10</f>
        <v>#REF!</v>
      </c>
      <c r="H21" s="17">
        <v>117079.296</v>
      </c>
      <c r="I21" s="17">
        <f t="shared" si="1"/>
        <v>-111094.296</v>
      </c>
    </row>
    <row r="22" spans="1:14">
      <c r="A22" s="59" t="s">
        <v>36</v>
      </c>
      <c r="B22" s="60">
        <v>45000</v>
      </c>
      <c r="C22" s="60">
        <v>2553</v>
      </c>
      <c r="D22" s="61">
        <f t="shared" si="0"/>
        <v>5.6733333333333329</v>
      </c>
      <c r="E22" s="60" t="e">
        <f>(B22-#REF!+13000)/10</f>
        <v>#REF!</v>
      </c>
      <c r="H22" s="17">
        <v>45016</v>
      </c>
      <c r="I22" s="17">
        <f t="shared" si="1"/>
        <v>-42463</v>
      </c>
    </row>
    <row r="23" spans="1:14">
      <c r="A23" s="59" t="s">
        <v>41</v>
      </c>
      <c r="B23" s="60">
        <v>2000</v>
      </c>
      <c r="C23" s="60">
        <v>36</v>
      </c>
      <c r="D23" s="61">
        <f t="shared" si="0"/>
        <v>1.7999999999999998</v>
      </c>
      <c r="E23" s="60" t="e">
        <f>(B23-#REF!)/10</f>
        <v>#REF!</v>
      </c>
      <c r="H23" s="17">
        <v>1389</v>
      </c>
      <c r="I23" s="17">
        <f t="shared" si="1"/>
        <v>-1353</v>
      </c>
    </row>
    <row r="24" spans="1:14" s="15" customFormat="1">
      <c r="A24" s="63" t="s">
        <v>38</v>
      </c>
      <c r="B24" s="64">
        <v>280</v>
      </c>
      <c r="C24" s="64"/>
      <c r="D24" s="65"/>
      <c r="E24" s="64"/>
      <c r="H24" s="66"/>
      <c r="I24" s="66"/>
      <c r="J24" s="67"/>
      <c r="K24" s="66"/>
    </row>
    <row r="25" spans="1:14">
      <c r="A25" s="59" t="s">
        <v>45</v>
      </c>
      <c r="B25" s="60">
        <v>160000</v>
      </c>
      <c r="C25" s="60">
        <v>13565</v>
      </c>
      <c r="D25" s="61">
        <f t="shared" si="0"/>
        <v>8.4781250000000004</v>
      </c>
      <c r="E25" s="60" t="e">
        <f>(B25-#REF!+25500)/10</f>
        <v>#REF!</v>
      </c>
      <c r="H25" s="17">
        <v>269438</v>
      </c>
      <c r="I25" s="17">
        <f t="shared" si="1"/>
        <v>-255873</v>
      </c>
    </row>
    <row r="26" spans="1:14">
      <c r="A26" s="63" t="s">
        <v>38</v>
      </c>
      <c r="B26" s="64">
        <v>82000</v>
      </c>
      <c r="C26" s="64">
        <v>8150</v>
      </c>
      <c r="D26" s="61">
        <f t="shared" si="0"/>
        <v>9.9390243902439028</v>
      </c>
      <c r="E26" s="60" t="e">
        <f>(B26-#REF!)/10</f>
        <v>#REF!</v>
      </c>
      <c r="H26" s="17">
        <v>37526</v>
      </c>
      <c r="I26" s="17">
        <f t="shared" si="1"/>
        <v>-29376</v>
      </c>
    </row>
    <row r="27" spans="1:14">
      <c r="A27" s="59" t="s">
        <v>46</v>
      </c>
      <c r="B27" s="60">
        <v>1850000</v>
      </c>
      <c r="C27" s="60">
        <v>762304</v>
      </c>
      <c r="D27" s="61">
        <f t="shared" si="0"/>
        <v>41.205621621621624</v>
      </c>
      <c r="E27" s="60" t="e">
        <f>(B27-#REF!)/10</f>
        <v>#REF!</v>
      </c>
      <c r="H27" s="17">
        <v>1017702</v>
      </c>
      <c r="I27" s="17">
        <f t="shared" si="1"/>
        <v>-255398</v>
      </c>
      <c r="J27" s="16">
        <v>397803</v>
      </c>
    </row>
    <row r="28" spans="1:14">
      <c r="A28" s="59" t="s">
        <v>47</v>
      </c>
      <c r="B28" s="60">
        <v>3000</v>
      </c>
      <c r="C28" s="60"/>
      <c r="D28" s="61">
        <f t="shared" si="0"/>
        <v>0</v>
      </c>
      <c r="E28" s="60" t="e">
        <f>(B28-#REF!)/10</f>
        <v>#REF!</v>
      </c>
      <c r="H28" s="17">
        <v>5916</v>
      </c>
      <c r="I28" s="17">
        <f t="shared" si="1"/>
        <v>-5916</v>
      </c>
    </row>
    <row r="29" spans="1:14" ht="37.15" customHeight="1">
      <c r="A29" s="68" t="s">
        <v>56</v>
      </c>
      <c r="B29" s="60">
        <v>1000</v>
      </c>
      <c r="C29" s="60"/>
      <c r="D29" s="61">
        <f t="shared" si="0"/>
        <v>0</v>
      </c>
      <c r="E29" s="60"/>
    </row>
    <row r="30" spans="1:14" s="8" customFormat="1">
      <c r="A30" s="55" t="s">
        <v>32</v>
      </c>
      <c r="B30" s="56">
        <v>35000</v>
      </c>
      <c r="C30" s="56">
        <v>13371</v>
      </c>
      <c r="D30" s="53">
        <f>C30/B30*100</f>
        <v>38.202857142857141</v>
      </c>
      <c r="E30" s="56" t="e">
        <f>(B30-#REF!)/10</f>
        <v>#REF!</v>
      </c>
      <c r="F30" s="8">
        <v>3223</v>
      </c>
      <c r="G30" s="20" t="e">
        <f>#REF!/F30*100</f>
        <v>#REF!</v>
      </c>
      <c r="H30" s="21">
        <v>23909</v>
      </c>
      <c r="I30" s="17">
        <f t="shared" si="1"/>
        <v>-10538</v>
      </c>
      <c r="J30" s="22">
        <v>2787</v>
      </c>
      <c r="K30" s="21">
        <f>C30/J30*100</f>
        <v>479.76318622174381</v>
      </c>
      <c r="N30" s="8">
        <v>16871</v>
      </c>
    </row>
    <row r="31" spans="1:14" s="8" customFormat="1">
      <c r="A31" s="55" t="s">
        <v>13</v>
      </c>
      <c r="B31" s="56">
        <v>10061865</v>
      </c>
      <c r="C31" s="56">
        <v>847021</v>
      </c>
      <c r="D31" s="53">
        <f t="shared" si="0"/>
        <v>8.4181312311385614</v>
      </c>
      <c r="E31" s="56">
        <f>430000+154310</f>
        <v>584310</v>
      </c>
      <c r="H31" s="69">
        <v>5851335</v>
      </c>
      <c r="I31" s="17">
        <f t="shared" si="1"/>
        <v>-5004314</v>
      </c>
      <c r="J31" s="22">
        <v>725189</v>
      </c>
      <c r="K31" s="21">
        <f>C31/J31*100</f>
        <v>116.80003419798149</v>
      </c>
    </row>
    <row r="32" spans="1:14" s="8" customFormat="1">
      <c r="A32" s="55" t="s">
        <v>19</v>
      </c>
      <c r="B32" s="56">
        <f>SUM(B33,B34:B36,B39:B39)+B38</f>
        <v>15315045</v>
      </c>
      <c r="C32" s="56">
        <f>C33+C34+C35</f>
        <v>1330039</v>
      </c>
      <c r="D32" s="53">
        <f t="shared" si="0"/>
        <v>8.6845255759940638</v>
      </c>
      <c r="E32" s="56" t="e">
        <f>SUM(E33,E34:E36,E39:E39)</f>
        <v>#REF!</v>
      </c>
      <c r="H32" s="69">
        <v>7842211</v>
      </c>
      <c r="I32" s="17">
        <f t="shared" si="1"/>
        <v>-6512172</v>
      </c>
      <c r="J32" s="22">
        <v>1268831</v>
      </c>
      <c r="K32" s="21">
        <f>C32/J32*100</f>
        <v>104.82396788855253</v>
      </c>
    </row>
    <row r="33" spans="1:11">
      <c r="A33" s="59" t="s">
        <v>52</v>
      </c>
      <c r="B33" s="60">
        <v>3074475</v>
      </c>
      <c r="C33" s="60">
        <v>333671</v>
      </c>
      <c r="D33" s="61">
        <f t="shared" si="0"/>
        <v>10.852942372274942</v>
      </c>
      <c r="E33" s="60" t="e">
        <f>SUM(#REF!)</f>
        <v>#REF!</v>
      </c>
      <c r="H33" s="17">
        <v>3219050</v>
      </c>
      <c r="I33" s="17">
        <f t="shared" si="1"/>
        <v>-2885379</v>
      </c>
      <c r="J33" s="16">
        <v>1870889</v>
      </c>
      <c r="K33" s="21">
        <f>C33/J33*100</f>
        <v>17.834890258053793</v>
      </c>
    </row>
    <row r="34" spans="1:11">
      <c r="A34" s="59" t="s">
        <v>14</v>
      </c>
      <c r="B34" s="60">
        <v>8865022</v>
      </c>
      <c r="C34" s="60">
        <v>996368</v>
      </c>
      <c r="D34" s="61">
        <f t="shared" si="0"/>
        <v>11.239317849408609</v>
      </c>
      <c r="E34" s="60" t="e">
        <f>(B34-#REF!)/10-6</f>
        <v>#REF!</v>
      </c>
      <c r="H34" s="17">
        <v>4622161</v>
      </c>
      <c r="I34" s="17">
        <f t="shared" si="1"/>
        <v>-3625793</v>
      </c>
      <c r="J34" s="16">
        <v>833603</v>
      </c>
      <c r="K34" s="21">
        <f>C34/J34*100</f>
        <v>119.52548155416906</v>
      </c>
    </row>
    <row r="35" spans="1:11">
      <c r="A35" s="59" t="s">
        <v>34</v>
      </c>
      <c r="B35" s="60">
        <v>1000</v>
      </c>
      <c r="C35" s="60"/>
      <c r="D35" s="61">
        <f t="shared" si="0"/>
        <v>0</v>
      </c>
      <c r="E35" s="60" t="e">
        <f>(B35-#REF!)/10</f>
        <v>#REF!</v>
      </c>
      <c r="H35" s="17">
        <v>1000</v>
      </c>
      <c r="I35" s="17">
        <f t="shared" si="1"/>
        <v>-1000</v>
      </c>
      <c r="K35" s="21"/>
    </row>
    <row r="36" spans="1:11">
      <c r="A36" s="59" t="s">
        <v>15</v>
      </c>
      <c r="B36" s="60">
        <v>244308</v>
      </c>
      <c r="C36" s="60"/>
      <c r="D36" s="61">
        <f t="shared" si="0"/>
        <v>0</v>
      </c>
      <c r="E36" s="60" t="e">
        <f>(B36-#REF!)/10</f>
        <v>#REF!</v>
      </c>
      <c r="H36" s="17">
        <v>206185</v>
      </c>
      <c r="I36" s="17">
        <f t="shared" si="1"/>
        <v>-206185</v>
      </c>
      <c r="K36" s="21"/>
    </row>
    <row r="37" spans="1:11">
      <c r="A37" s="59" t="s">
        <v>23</v>
      </c>
      <c r="B37" s="60">
        <v>128292</v>
      </c>
      <c r="C37" s="60"/>
      <c r="D37" s="61">
        <f t="shared" si="0"/>
        <v>0</v>
      </c>
      <c r="E37" s="60" t="e">
        <f>(B37-#REF!)/10</f>
        <v>#REF!</v>
      </c>
      <c r="I37" s="17">
        <f t="shared" si="1"/>
        <v>0</v>
      </c>
    </row>
    <row r="38" spans="1:11">
      <c r="A38" s="59" t="s">
        <v>57</v>
      </c>
      <c r="B38" s="60">
        <v>15100</v>
      </c>
      <c r="C38" s="60"/>
      <c r="D38" s="61">
        <f t="shared" si="0"/>
        <v>0</v>
      </c>
      <c r="E38" s="60"/>
    </row>
    <row r="39" spans="1:11">
      <c r="A39" s="59" t="s">
        <v>64</v>
      </c>
      <c r="B39" s="60">
        <v>3115140</v>
      </c>
      <c r="C39" s="60"/>
      <c r="D39" s="61">
        <f t="shared" si="0"/>
        <v>0</v>
      </c>
      <c r="E39" s="60" t="e">
        <f>(B39-#REF!)/10</f>
        <v>#REF!</v>
      </c>
      <c r="I39" s="17">
        <f t="shared" si="1"/>
        <v>0</v>
      </c>
    </row>
    <row r="40" spans="1:11">
      <c r="A40" s="12"/>
      <c r="B40" s="41"/>
      <c r="C40" s="13"/>
      <c r="D40" s="14"/>
      <c r="E40" s="13"/>
    </row>
    <row r="41" spans="1:11">
      <c r="B41" s="42"/>
      <c r="C41" s="24"/>
      <c r="D41" s="25"/>
      <c r="E41" s="24"/>
    </row>
    <row r="42" spans="1:11" hidden="1">
      <c r="A42" s="20" t="s">
        <v>51</v>
      </c>
      <c r="D42" s="126" t="s">
        <v>17</v>
      </c>
      <c r="E42" s="126"/>
    </row>
    <row r="43" spans="1:11" hidden="1">
      <c r="A43" s="20"/>
    </row>
    <row r="44" spans="1:11" hidden="1">
      <c r="A44" s="20" t="s">
        <v>50</v>
      </c>
      <c r="D44" s="126"/>
      <c r="E44" s="126"/>
    </row>
    <row r="45" spans="1:11" hidden="1">
      <c r="A45" s="20"/>
      <c r="D45" s="9" t="s">
        <v>17</v>
      </c>
    </row>
    <row r="46" spans="1:11" s="20" customFormat="1" ht="30.5" hidden="1">
      <c r="A46" s="26" t="s">
        <v>49</v>
      </c>
      <c r="B46" s="43" t="s">
        <v>58</v>
      </c>
      <c r="C46" s="10" t="s">
        <v>16</v>
      </c>
      <c r="D46" s="10" t="s">
        <v>18</v>
      </c>
      <c r="E46" s="27" t="s">
        <v>18</v>
      </c>
      <c r="H46" s="21"/>
      <c r="I46" s="21"/>
      <c r="J46" s="22"/>
      <c r="K46" s="21"/>
    </row>
    <row r="47" spans="1:11" hidden="1">
      <c r="A47" s="28" t="s">
        <v>29</v>
      </c>
      <c r="B47" s="39">
        <v>21019</v>
      </c>
      <c r="C47" s="29">
        <f>B47-D47</f>
        <v>11575</v>
      </c>
      <c r="D47" s="30">
        <v>9444</v>
      </c>
      <c r="E47" s="11" t="e">
        <v>#REF!</v>
      </c>
    </row>
    <row r="48" spans="1:11" ht="31" hidden="1">
      <c r="A48" s="31" t="s">
        <v>35</v>
      </c>
      <c r="B48" s="39">
        <v>90752</v>
      </c>
      <c r="C48" s="29">
        <f>B48-D48</f>
        <v>45545</v>
      </c>
      <c r="D48" s="11">
        <v>45207</v>
      </c>
      <c r="E48" s="11" t="e">
        <v>#REF!</v>
      </c>
    </row>
    <row r="49" spans="1:11" s="32" customFormat="1" hidden="1">
      <c r="A49" s="31" t="s">
        <v>30</v>
      </c>
      <c r="B49" s="39">
        <v>36170</v>
      </c>
      <c r="C49" s="29">
        <v>19692</v>
      </c>
      <c r="D49" s="11">
        <f>B49-C49</f>
        <v>16478</v>
      </c>
      <c r="E49" s="11" t="e">
        <v>#REF!</v>
      </c>
      <c r="H49" s="34"/>
      <c r="I49" s="34"/>
      <c r="J49" s="33"/>
      <c r="K49" s="34"/>
    </row>
    <row r="50" spans="1:11" hidden="1">
      <c r="A50" s="31" t="s">
        <v>31</v>
      </c>
      <c r="B50" s="39">
        <v>746977</v>
      </c>
      <c r="C50" s="29">
        <f>B50-D50</f>
        <v>641978</v>
      </c>
      <c r="D50" s="11">
        <v>104999</v>
      </c>
      <c r="E50" s="11" t="e">
        <v>#REF!</v>
      </c>
    </row>
    <row r="51" spans="1:11" hidden="1">
      <c r="A51" s="31" t="s">
        <v>42</v>
      </c>
      <c r="B51" s="44">
        <v>82214</v>
      </c>
      <c r="C51" s="29">
        <f>B51-D51</f>
        <v>38999</v>
      </c>
      <c r="D51" s="35">
        <v>43215</v>
      </c>
      <c r="E51" s="11" t="e">
        <v>#REF!</v>
      </c>
    </row>
    <row r="52" spans="1:11" hidden="1">
      <c r="A52" s="31" t="s">
        <v>43</v>
      </c>
      <c r="B52" s="39">
        <v>109093</v>
      </c>
      <c r="C52" s="29">
        <f>B52-D52</f>
        <v>109093</v>
      </c>
      <c r="D52" s="11">
        <v>0</v>
      </c>
      <c r="E52" s="11" t="e">
        <v>#REF!</v>
      </c>
    </row>
    <row r="53" spans="1:11" hidden="1">
      <c r="A53" s="36"/>
      <c r="B53" s="45"/>
      <c r="C53" s="37"/>
      <c r="D53" s="13"/>
      <c r="E53" s="38"/>
    </row>
    <row r="54" spans="1:11" hidden="1"/>
  </sheetData>
  <mergeCells count="5">
    <mergeCell ref="A1:E1"/>
    <mergeCell ref="A2:D2"/>
    <mergeCell ref="C4:D4"/>
    <mergeCell ref="D42:E42"/>
    <mergeCell ref="D44:E44"/>
  </mergeCells>
  <printOptions horizontalCentered="1"/>
  <pageMargins left="0.19685039370078741" right="0.19685039370078741" top="0.6692913385826772" bottom="0.51181102362204722" header="0.19685039370078741" footer="0.23622047244094491"/>
  <pageSetup paperSize="9" orientation="portrait" r:id="rId1"/>
  <headerFooter alignWithMargins="0">
    <oddFooter>&amp;C0&amp;P/0&amp;N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showFormulas="1" topLeftCell="B12" workbookViewId="0">
      <selection activeCell="C26" sqref="C26"/>
    </sheetView>
  </sheetViews>
  <sheetFormatPr defaultColWidth="8" defaultRowHeight="12.5"/>
  <cols>
    <col min="1" max="1" width="26.1796875" style="1" customWidth="1"/>
    <col min="2" max="2" width="1.1796875" style="1" customWidth="1"/>
    <col min="3" max="3" width="28.1796875" style="1" customWidth="1"/>
    <col min="4" max="16384" width="8" style="1"/>
  </cols>
  <sheetData>
    <row r="1" spans="1:3" ht="13" thickBot="1">
      <c r="A1" t="s">
        <v>8</v>
      </c>
    </row>
    <row r="2" spans="1:3" ht="13" thickBot="1">
      <c r="A2" s="2" t="s">
        <v>0</v>
      </c>
      <c r="C2" s="2" t="s">
        <v>1</v>
      </c>
    </row>
    <row r="3" spans="1:3">
      <c r="A3" s="3" t="s">
        <v>2</v>
      </c>
    </row>
    <row r="4" spans="1:3">
      <c r="A4" s="4" t="s">
        <v>3</v>
      </c>
    </row>
    <row r="5" spans="1:3">
      <c r="A5" s="5" t="s">
        <v>4</v>
      </c>
    </row>
    <row r="6" spans="1:3" ht="13" thickBot="1">
      <c r="A6" s="6">
        <v>3</v>
      </c>
    </row>
    <row r="8" spans="1:3" ht="13" thickBot="1"/>
    <row r="9" spans="1:3" ht="13" thickBot="1">
      <c r="A9" s="2" t="s">
        <v>5</v>
      </c>
    </row>
    <row r="10" spans="1:3" ht="13" thickBot="1">
      <c r="C10" s="2" t="s">
        <v>6</v>
      </c>
    </row>
    <row r="20" spans="3:3" ht="13" thickBot="1"/>
    <row r="21" spans="3:3" ht="13" thickBot="1"/>
    <row r="22" spans="3:3" ht="13" thickBot="1">
      <c r="C22" s="2" t="s">
        <v>7</v>
      </c>
    </row>
    <row r="30" spans="3:3" ht="13" thickBot="1"/>
    <row r="32" spans="3:3" ht="13" thickBot="1"/>
    <row r="35" ht="13" thickBot="1"/>
  </sheetData>
  <sheetProtection password="CFB0" sheet="1" objects="1"/>
  <phoneticPr fontId="2" type="noConversion"/>
  <pageMargins left="0.75" right="0.75" top="0.41" bottom="0.5" header="0.22" footer="0.2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"/>
  <sheetViews>
    <sheetView tabSelected="1" workbookViewId="0">
      <selection activeCell="G53" sqref="G53"/>
    </sheetView>
  </sheetViews>
  <sheetFormatPr defaultColWidth="9.1796875" defaultRowHeight="18"/>
  <cols>
    <col min="1" max="1" width="7.453125" style="71" customWidth="1"/>
    <col min="2" max="2" width="50.54296875" style="71" customWidth="1"/>
    <col min="3" max="3" width="14.54296875" style="71" customWidth="1"/>
    <col min="4" max="4" width="15.81640625" style="71" customWidth="1"/>
    <col min="5" max="5" width="15.453125" style="71" customWidth="1"/>
    <col min="6" max="6" width="15.26953125" style="71" customWidth="1"/>
    <col min="7" max="7" width="15.26953125" style="70" customWidth="1"/>
    <col min="8" max="8" width="11.1796875" style="71" bestFit="1" customWidth="1"/>
    <col min="9" max="16384" width="9.1796875" style="71"/>
  </cols>
  <sheetData>
    <row r="1" spans="1:7">
      <c r="B1" s="127" t="s">
        <v>54</v>
      </c>
      <c r="C1" s="127"/>
      <c r="D1" s="127"/>
      <c r="E1" s="127"/>
      <c r="F1" s="127"/>
      <c r="G1" s="127"/>
    </row>
    <row r="2" spans="1:7" s="72" customFormat="1" ht="40.5" customHeight="1">
      <c r="B2" s="128" t="s">
        <v>110</v>
      </c>
      <c r="C2" s="128"/>
      <c r="D2" s="128"/>
      <c r="E2" s="128"/>
      <c r="F2" s="128"/>
      <c r="G2" s="128"/>
    </row>
    <row r="3" spans="1:7">
      <c r="B3" s="73"/>
      <c r="C3" s="73"/>
    </row>
    <row r="4" spans="1:7">
      <c r="B4" s="73"/>
      <c r="C4" s="73"/>
      <c r="E4" s="130" t="s">
        <v>28</v>
      </c>
      <c r="F4" s="130"/>
    </row>
    <row r="5" spans="1:7">
      <c r="A5" s="129" t="s">
        <v>69</v>
      </c>
      <c r="B5" s="131" t="s">
        <v>9</v>
      </c>
      <c r="C5" s="132" t="s">
        <v>111</v>
      </c>
      <c r="D5" s="133" t="s">
        <v>66</v>
      </c>
      <c r="E5" s="133" t="s">
        <v>112</v>
      </c>
      <c r="F5" s="131" t="s">
        <v>102</v>
      </c>
      <c r="G5" s="131"/>
    </row>
    <row r="6" spans="1:7" s="76" customFormat="1" ht="90.75" customHeight="1">
      <c r="A6" s="129"/>
      <c r="B6" s="131"/>
      <c r="C6" s="132"/>
      <c r="D6" s="134"/>
      <c r="E6" s="134"/>
      <c r="F6" s="75" t="s">
        <v>67</v>
      </c>
      <c r="G6" s="74" t="s">
        <v>103</v>
      </c>
    </row>
    <row r="7" spans="1:7" s="76" customFormat="1" ht="17.5">
      <c r="A7" s="114" t="s">
        <v>70</v>
      </c>
      <c r="B7" s="78" t="s">
        <v>71</v>
      </c>
      <c r="C7" s="115">
        <f>SUM(C8,C31)</f>
        <v>3055477</v>
      </c>
      <c r="D7" s="79">
        <f>SUM(D8,D31)</f>
        <v>6130000</v>
      </c>
      <c r="E7" s="79">
        <f>E8+E31</f>
        <v>3304662</v>
      </c>
      <c r="F7" s="80">
        <f>E7/D7*100</f>
        <v>53.90965742251224</v>
      </c>
      <c r="G7" s="80">
        <f t="shared" ref="G7:G10" si="0">E7/C7*100</f>
        <v>108.15535512131167</v>
      </c>
    </row>
    <row r="8" spans="1:7" s="76" customFormat="1" ht="17.5">
      <c r="A8" s="116" t="s">
        <v>72</v>
      </c>
      <c r="B8" s="81" t="s">
        <v>73</v>
      </c>
      <c r="C8" s="108">
        <f>SUM(C11:C17,C19:C21,C23:C26,C28,C29)-C25+C30</f>
        <v>2964304</v>
      </c>
      <c r="D8" s="82">
        <f>SUM(D11:D17,D19:D21,D23:D26,D28,D29)-D25+D30</f>
        <v>5730000</v>
      </c>
      <c r="E8" s="82">
        <f>SUM(E11:E17,E19:E21,E23:E26,E28,E29)-E25+E30</f>
        <v>3277225</v>
      </c>
      <c r="F8" s="83">
        <f>E8/D8*100</f>
        <v>57.194153577661432</v>
      </c>
      <c r="G8" s="83">
        <f t="shared" si="0"/>
        <v>110.55630596591983</v>
      </c>
    </row>
    <row r="9" spans="1:7" s="76" customFormat="1" ht="35">
      <c r="A9" s="81"/>
      <c r="B9" s="84" t="s">
        <v>39</v>
      </c>
      <c r="C9" s="108">
        <f>C11+C12+C13+C14+C15+C16+C17-C18+C19+C20+C21-C22+C23+C24-C25+C26-C27+C28+C29+C30</f>
        <v>2883917</v>
      </c>
      <c r="D9" s="82">
        <f>D11+D12+D13+D14+D15+D16+D17-D18+D19+D20+D21-D22+D23+D24-D25+D26-D27+D28+D29+D30</f>
        <v>5464720</v>
      </c>
      <c r="E9" s="82">
        <f>E11+E12+E13+E14+E15+E16+E17-E18+E19+E20+E21-E22+E23+E24-E25+E26-E27+E28+E29+E30</f>
        <v>3195620</v>
      </c>
      <c r="F9" s="83">
        <f t="shared" ref="F9:F39" si="1">E9/D9*100</f>
        <v>58.477287033919403</v>
      </c>
      <c r="G9" s="83">
        <f t="shared" si="0"/>
        <v>110.80832076651303</v>
      </c>
    </row>
    <row r="10" spans="1:7" s="76" customFormat="1" ht="35">
      <c r="A10" s="81"/>
      <c r="B10" s="84" t="s">
        <v>40</v>
      </c>
      <c r="C10" s="109">
        <f>C9-C28-C19</f>
        <v>1313942</v>
      </c>
      <c r="D10" s="82">
        <f>D9-D28-D19</f>
        <v>2859720</v>
      </c>
      <c r="E10" s="82">
        <f>E9-E28-E19</f>
        <v>1571409</v>
      </c>
      <c r="F10" s="83">
        <f t="shared" si="1"/>
        <v>54.949750325206658</v>
      </c>
      <c r="G10" s="83">
        <f t="shared" si="0"/>
        <v>119.5950049545566</v>
      </c>
    </row>
    <row r="11" spans="1:7">
      <c r="A11" s="85">
        <v>1</v>
      </c>
      <c r="B11" s="85" t="s">
        <v>74</v>
      </c>
      <c r="C11" s="120">
        <v>63726</v>
      </c>
      <c r="D11" s="86">
        <v>115000</v>
      </c>
      <c r="E11" s="86">
        <v>74169</v>
      </c>
      <c r="F11" s="87">
        <f t="shared" si="1"/>
        <v>64.494782608695658</v>
      </c>
      <c r="G11" s="87">
        <f>E11/C11*100</f>
        <v>116.38734582431032</v>
      </c>
    </row>
    <row r="12" spans="1:7">
      <c r="A12" s="85">
        <v>2</v>
      </c>
      <c r="B12" s="85" t="s">
        <v>75</v>
      </c>
      <c r="C12" s="120">
        <v>21699</v>
      </c>
      <c r="D12" s="86">
        <v>40000</v>
      </c>
      <c r="E12" s="86">
        <v>25881</v>
      </c>
      <c r="F12" s="87">
        <f t="shared" si="1"/>
        <v>64.702500000000001</v>
      </c>
      <c r="G12" s="87">
        <f t="shared" ref="G12:G36" si="2">E12/C12*100</f>
        <v>119.27277754735242</v>
      </c>
    </row>
    <row r="13" spans="1:7">
      <c r="A13" s="85">
        <v>3</v>
      </c>
      <c r="B13" s="85" t="s">
        <v>76</v>
      </c>
      <c r="C13" s="120">
        <v>773838</v>
      </c>
      <c r="D13" s="86">
        <v>1515000</v>
      </c>
      <c r="E13" s="86">
        <v>787093</v>
      </c>
      <c r="F13" s="87">
        <f t="shared" si="1"/>
        <v>51.953333333333326</v>
      </c>
      <c r="G13" s="87">
        <f t="shared" si="2"/>
        <v>101.71289081177197</v>
      </c>
    </row>
    <row r="14" spans="1:7">
      <c r="A14" s="85">
        <v>4</v>
      </c>
      <c r="B14" s="85" t="s">
        <v>77</v>
      </c>
      <c r="C14" s="120">
        <v>51660</v>
      </c>
      <c r="D14" s="86">
        <v>175000</v>
      </c>
      <c r="E14" s="86">
        <v>94067</v>
      </c>
      <c r="F14" s="87">
        <f t="shared" si="1"/>
        <v>53.752571428571429</v>
      </c>
      <c r="G14" s="87">
        <f t="shared" si="2"/>
        <v>182.08865660085172</v>
      </c>
    </row>
    <row r="15" spans="1:7">
      <c r="A15" s="85">
        <v>5</v>
      </c>
      <c r="B15" s="88" t="s">
        <v>78</v>
      </c>
      <c r="C15" s="120">
        <v>4027</v>
      </c>
      <c r="D15" s="86">
        <v>4500</v>
      </c>
      <c r="E15" s="86">
        <v>3326</v>
      </c>
      <c r="F15" s="87">
        <f t="shared" si="1"/>
        <v>73.911111111111111</v>
      </c>
      <c r="G15" s="87">
        <f t="shared" si="2"/>
        <v>82.592500620809545</v>
      </c>
    </row>
    <row r="16" spans="1:7">
      <c r="A16" s="85">
        <v>6</v>
      </c>
      <c r="B16" s="85" t="s">
        <v>79</v>
      </c>
      <c r="C16" s="120">
        <v>247047</v>
      </c>
      <c r="D16" s="86">
        <v>535000</v>
      </c>
      <c r="E16" s="86">
        <v>290514</v>
      </c>
      <c r="F16" s="87">
        <f t="shared" si="1"/>
        <v>54.301682242990658</v>
      </c>
      <c r="G16" s="87">
        <f t="shared" si="2"/>
        <v>117.59462774289912</v>
      </c>
    </row>
    <row r="17" spans="1:7">
      <c r="A17" s="85">
        <v>7</v>
      </c>
      <c r="B17" s="85" t="s">
        <v>80</v>
      </c>
      <c r="C17" s="120">
        <v>33947</v>
      </c>
      <c r="D17" s="86">
        <v>78000</v>
      </c>
      <c r="E17" s="86">
        <v>47087</v>
      </c>
      <c r="F17" s="87">
        <f t="shared" si="1"/>
        <v>60.367948717948714</v>
      </c>
      <c r="G17" s="87">
        <f t="shared" si="2"/>
        <v>138.70739682446168</v>
      </c>
    </row>
    <row r="18" spans="1:7">
      <c r="A18" s="85"/>
      <c r="B18" s="89" t="s">
        <v>37</v>
      </c>
      <c r="C18" s="120">
        <v>10131</v>
      </c>
      <c r="D18" s="90">
        <v>27000</v>
      </c>
      <c r="E18" s="90">
        <v>15144</v>
      </c>
      <c r="F18" s="87">
        <f t="shared" si="1"/>
        <v>56.088888888888889</v>
      </c>
      <c r="G18" s="87">
        <f t="shared" si="2"/>
        <v>149.48178856973647</v>
      </c>
    </row>
    <row r="19" spans="1:7">
      <c r="A19" s="85">
        <v>8</v>
      </c>
      <c r="B19" s="85" t="s">
        <v>81</v>
      </c>
      <c r="C19" s="120">
        <v>66335</v>
      </c>
      <c r="D19" s="86">
        <v>370000</v>
      </c>
      <c r="E19" s="86">
        <v>144982</v>
      </c>
      <c r="F19" s="87">
        <f t="shared" si="1"/>
        <v>39.184324324324329</v>
      </c>
      <c r="G19" s="87">
        <f t="shared" si="2"/>
        <v>218.56033767995777</v>
      </c>
    </row>
    <row r="20" spans="1:7">
      <c r="A20" s="85">
        <v>9</v>
      </c>
      <c r="B20" s="85" t="s">
        <v>82</v>
      </c>
      <c r="C20" s="120">
        <v>22436</v>
      </c>
      <c r="D20" s="86">
        <v>44400</v>
      </c>
      <c r="E20" s="86">
        <v>27731</v>
      </c>
      <c r="F20" s="87">
        <f t="shared" si="1"/>
        <v>62.457207207207212</v>
      </c>
      <c r="G20" s="87">
        <f t="shared" si="2"/>
        <v>123.6004635407381</v>
      </c>
    </row>
    <row r="21" spans="1:7">
      <c r="A21" s="85">
        <v>10</v>
      </c>
      <c r="B21" s="85" t="s">
        <v>83</v>
      </c>
      <c r="C21" s="120">
        <v>104388</v>
      </c>
      <c r="D21" s="86">
        <v>405000</v>
      </c>
      <c r="E21" s="86">
        <v>85657</v>
      </c>
      <c r="F21" s="87">
        <f t="shared" si="1"/>
        <v>21.149876543209878</v>
      </c>
      <c r="G21" s="87">
        <f t="shared" si="2"/>
        <v>82.056366632179945</v>
      </c>
    </row>
    <row r="22" spans="1:7">
      <c r="A22" s="85"/>
      <c r="B22" s="89" t="s">
        <v>53</v>
      </c>
      <c r="C22" s="119">
        <v>41755</v>
      </c>
      <c r="D22" s="90">
        <v>162000</v>
      </c>
      <c r="E22" s="90">
        <v>34263</v>
      </c>
      <c r="F22" s="87">
        <f t="shared" si="1"/>
        <v>21.15</v>
      </c>
      <c r="G22" s="87">
        <f t="shared" si="2"/>
        <v>82.057238654053407</v>
      </c>
    </row>
    <row r="23" spans="1:7">
      <c r="A23" s="85">
        <v>11</v>
      </c>
      <c r="B23" s="85" t="s">
        <v>84</v>
      </c>
      <c r="C23" s="120">
        <v>21312</v>
      </c>
      <c r="D23" s="86">
        <v>40000</v>
      </c>
      <c r="E23" s="86">
        <v>48441</v>
      </c>
      <c r="F23" s="87">
        <f t="shared" si="1"/>
        <v>121.10250000000001</v>
      </c>
      <c r="G23" s="87">
        <f t="shared" si="2"/>
        <v>227.29448198198199</v>
      </c>
    </row>
    <row r="24" spans="1:7">
      <c r="A24" s="85">
        <v>12</v>
      </c>
      <c r="B24" s="85" t="s">
        <v>85</v>
      </c>
      <c r="C24" s="120">
        <v>719</v>
      </c>
      <c r="D24" s="86">
        <v>2000</v>
      </c>
      <c r="E24" s="86">
        <v>1916</v>
      </c>
      <c r="F24" s="87">
        <f t="shared" si="1"/>
        <v>95.8</v>
      </c>
      <c r="G24" s="87">
        <f t="shared" si="2"/>
        <v>266.48122392211405</v>
      </c>
    </row>
    <row r="25" spans="1:7" s="92" customFormat="1">
      <c r="A25" s="89"/>
      <c r="B25" s="89" t="s">
        <v>38</v>
      </c>
      <c r="C25" s="121"/>
      <c r="D25" s="90">
        <v>280</v>
      </c>
      <c r="E25" s="90">
        <v>1068</v>
      </c>
      <c r="F25" s="91">
        <f t="shared" si="1"/>
        <v>381.42857142857144</v>
      </c>
      <c r="G25" s="87"/>
    </row>
    <row r="26" spans="1:7">
      <c r="A26" s="85">
        <v>13</v>
      </c>
      <c r="B26" s="85" t="s">
        <v>86</v>
      </c>
      <c r="C26" s="120">
        <v>47266</v>
      </c>
      <c r="D26" s="86">
        <v>167000</v>
      </c>
      <c r="E26" s="86">
        <v>148432</v>
      </c>
      <c r="F26" s="87">
        <f t="shared" si="1"/>
        <v>88.881437125748505</v>
      </c>
      <c r="G26" s="87">
        <f t="shared" si="2"/>
        <v>314.03545889222698</v>
      </c>
    </row>
    <row r="27" spans="1:7">
      <c r="A27" s="85"/>
      <c r="B27" s="89" t="s">
        <v>38</v>
      </c>
      <c r="C27" s="120">
        <v>28501</v>
      </c>
      <c r="D27" s="90">
        <v>76000</v>
      </c>
      <c r="E27" s="90">
        <v>31130</v>
      </c>
      <c r="F27" s="87">
        <f t="shared" si="1"/>
        <v>40.960526315789473</v>
      </c>
      <c r="G27" s="87">
        <f t="shared" si="2"/>
        <v>109.224237746044</v>
      </c>
    </row>
    <row r="28" spans="1:7">
      <c r="A28" s="85">
        <v>14</v>
      </c>
      <c r="B28" s="85" t="s">
        <v>87</v>
      </c>
      <c r="C28" s="120">
        <v>1503640</v>
      </c>
      <c r="D28" s="86">
        <v>2235000</v>
      </c>
      <c r="E28" s="86">
        <v>1479229</v>
      </c>
      <c r="F28" s="87">
        <f t="shared" si="1"/>
        <v>66.184742729306492</v>
      </c>
      <c r="G28" s="87">
        <f t="shared" si="2"/>
        <v>98.376539597244019</v>
      </c>
    </row>
    <row r="29" spans="1:7">
      <c r="A29" s="85">
        <v>15</v>
      </c>
      <c r="B29" s="85" t="s">
        <v>88</v>
      </c>
      <c r="C29" s="120">
        <v>2264</v>
      </c>
      <c r="D29" s="86">
        <v>4000</v>
      </c>
      <c r="E29" s="86">
        <v>18700</v>
      </c>
      <c r="F29" s="87">
        <f t="shared" si="1"/>
        <v>467.5</v>
      </c>
      <c r="G29" s="87">
        <f t="shared" si="2"/>
        <v>825.97173144876331</v>
      </c>
    </row>
    <row r="30" spans="1:7" ht="36">
      <c r="A30" s="85">
        <v>16</v>
      </c>
      <c r="B30" s="93" t="s">
        <v>89</v>
      </c>
      <c r="C30" s="110"/>
      <c r="D30" s="86">
        <v>100</v>
      </c>
      <c r="E30" s="86"/>
      <c r="F30" s="87">
        <f t="shared" si="1"/>
        <v>0</v>
      </c>
      <c r="G30" s="113"/>
    </row>
    <row r="31" spans="1:7" s="73" customFormat="1" ht="17.5">
      <c r="A31" s="116" t="s">
        <v>90</v>
      </c>
      <c r="B31" s="81" t="s">
        <v>93</v>
      </c>
      <c r="C31" s="122">
        <v>91173</v>
      </c>
      <c r="D31" s="82">
        <v>400000</v>
      </c>
      <c r="E31" s="82">
        <v>27437</v>
      </c>
      <c r="F31" s="83">
        <f>E31/D31*100</f>
        <v>6.8592500000000003</v>
      </c>
      <c r="G31" s="83">
        <f t="shared" si="2"/>
        <v>30.093339036776239</v>
      </c>
    </row>
    <row r="32" spans="1:7" s="73" customFormat="1" ht="17.5">
      <c r="A32" s="116" t="s">
        <v>91</v>
      </c>
      <c r="B32" s="81" t="s">
        <v>94</v>
      </c>
      <c r="C32" s="108">
        <v>5144196</v>
      </c>
      <c r="D32" s="82">
        <v>12724581</v>
      </c>
      <c r="E32" s="82">
        <v>5789774</v>
      </c>
      <c r="F32" s="83">
        <f t="shared" si="1"/>
        <v>45.500704502568688</v>
      </c>
      <c r="G32" s="83">
        <f>E32/C32*100</f>
        <v>112.54963846634149</v>
      </c>
    </row>
    <row r="33" spans="1:8" s="73" customFormat="1" ht="17.5">
      <c r="A33" s="116" t="s">
        <v>92</v>
      </c>
      <c r="B33" s="81" t="s">
        <v>95</v>
      </c>
      <c r="C33" s="108">
        <f>C34+C35+C36</f>
        <v>5377059</v>
      </c>
      <c r="D33" s="82">
        <f>SUM(D34,D35:D37,D40:D40)+D39</f>
        <v>19287222</v>
      </c>
      <c r="E33" s="82">
        <f>SUM(E34,E35:E37,E40:E40)+E39</f>
        <v>9799297</v>
      </c>
      <c r="F33" s="83">
        <f>E33/D33*100</f>
        <v>50.807197635823343</v>
      </c>
      <c r="G33" s="83">
        <f t="shared" si="2"/>
        <v>182.2426906604521</v>
      </c>
    </row>
    <row r="34" spans="1:8" ht="36">
      <c r="A34" s="85">
        <v>1</v>
      </c>
      <c r="B34" s="94" t="s">
        <v>96</v>
      </c>
      <c r="C34" s="111">
        <v>3298939</v>
      </c>
      <c r="D34" s="86">
        <v>3496070</v>
      </c>
      <c r="E34" s="86">
        <v>4731076</v>
      </c>
      <c r="F34" s="87">
        <f t="shared" si="1"/>
        <v>135.32555126184545</v>
      </c>
      <c r="G34" s="87">
        <f t="shared" si="2"/>
        <v>143.41204854045498</v>
      </c>
      <c r="H34" s="107"/>
    </row>
    <row r="35" spans="1:8" ht="36">
      <c r="A35" s="85">
        <v>2</v>
      </c>
      <c r="B35" s="94" t="s">
        <v>97</v>
      </c>
      <c r="C35" s="111">
        <v>2077120</v>
      </c>
      <c r="D35" s="86">
        <v>10283909</v>
      </c>
      <c r="E35" s="86">
        <f>5066064-40410</f>
        <v>5025654</v>
      </c>
      <c r="F35" s="87">
        <f>E35/D35*100</f>
        <v>48.869102206174716</v>
      </c>
      <c r="G35" s="87">
        <f t="shared" si="2"/>
        <v>241.95299260514557</v>
      </c>
    </row>
    <row r="36" spans="1:8">
      <c r="A36" s="85">
        <v>3</v>
      </c>
      <c r="B36" s="85" t="s">
        <v>98</v>
      </c>
      <c r="C36" s="111">
        <v>1000</v>
      </c>
      <c r="D36" s="86">
        <v>1000</v>
      </c>
      <c r="E36" s="86">
        <v>1000</v>
      </c>
      <c r="F36" s="87">
        <f t="shared" si="1"/>
        <v>100</v>
      </c>
      <c r="G36" s="87">
        <f t="shared" si="2"/>
        <v>100</v>
      </c>
    </row>
    <row r="37" spans="1:8">
      <c r="A37" s="85">
        <v>4</v>
      </c>
      <c r="B37" s="85" t="s">
        <v>99</v>
      </c>
      <c r="C37" s="111"/>
      <c r="D37" s="86">
        <v>281402</v>
      </c>
      <c r="E37" s="86">
        <v>40410</v>
      </c>
      <c r="F37" s="87">
        <f t="shared" si="1"/>
        <v>14.360239088563691</v>
      </c>
      <c r="G37" s="113"/>
    </row>
    <row r="38" spans="1:8">
      <c r="A38" s="85"/>
      <c r="B38" s="85" t="s">
        <v>23</v>
      </c>
      <c r="C38" s="111"/>
      <c r="D38" s="86">
        <v>141569</v>
      </c>
      <c r="E38" s="86">
        <v>40140</v>
      </c>
      <c r="F38" s="87">
        <f t="shared" si="1"/>
        <v>28.353664997280475</v>
      </c>
      <c r="G38" s="113"/>
    </row>
    <row r="39" spans="1:8">
      <c r="A39" s="85">
        <v>5</v>
      </c>
      <c r="B39" s="85" t="s">
        <v>100</v>
      </c>
      <c r="C39" s="111">
        <v>5977</v>
      </c>
      <c r="D39" s="86">
        <v>12600</v>
      </c>
      <c r="E39" s="86">
        <v>1157</v>
      </c>
      <c r="F39" s="87">
        <f t="shared" si="1"/>
        <v>9.1825396825396819</v>
      </c>
      <c r="G39" s="113"/>
    </row>
    <row r="40" spans="1:8">
      <c r="A40" s="95">
        <v>6</v>
      </c>
      <c r="B40" s="95" t="s">
        <v>101</v>
      </c>
      <c r="C40" s="112"/>
      <c r="D40" s="96">
        <v>5212241</v>
      </c>
      <c r="E40" s="96"/>
      <c r="F40" s="97"/>
      <c r="G40" s="117"/>
    </row>
    <row r="41" spans="1:8">
      <c r="B41" s="92" t="s">
        <v>65</v>
      </c>
      <c r="C41" s="92"/>
    </row>
    <row r="42" spans="1:8">
      <c r="B42" s="98"/>
      <c r="C42" s="98"/>
      <c r="D42" s="99"/>
      <c r="E42" s="99"/>
      <c r="F42" s="99"/>
    </row>
    <row r="43" spans="1:8">
      <c r="B43" s="98"/>
      <c r="C43" s="98"/>
      <c r="D43" s="99"/>
      <c r="E43" s="99"/>
      <c r="F43" s="99"/>
    </row>
    <row r="44" spans="1:8">
      <c r="B44" s="98"/>
      <c r="C44" s="98"/>
      <c r="D44" s="99"/>
      <c r="E44" s="99"/>
      <c r="F44" s="99"/>
    </row>
    <row r="45" spans="1:8">
      <c r="B45" s="98"/>
      <c r="C45" s="98"/>
      <c r="D45" s="99"/>
      <c r="E45" s="99"/>
      <c r="F45" s="99"/>
    </row>
    <row r="46" spans="1:8">
      <c r="B46" s="98"/>
      <c r="C46" s="98"/>
      <c r="D46" s="99"/>
      <c r="E46" s="99"/>
      <c r="F46" s="99"/>
    </row>
    <row r="47" spans="1:8">
      <c r="B47" s="98" t="s">
        <v>68</v>
      </c>
      <c r="C47" s="98"/>
      <c r="D47" s="99"/>
      <c r="E47" s="99"/>
      <c r="F47" s="100"/>
    </row>
    <row r="48" spans="1:8">
      <c r="B48" s="98"/>
      <c r="C48" s="98"/>
      <c r="D48" s="99"/>
      <c r="E48" s="99" t="s">
        <v>17</v>
      </c>
      <c r="F48" s="70"/>
      <c r="G48" s="77"/>
    </row>
    <row r="49" spans="1:7" s="103" customFormat="1" ht="54" customHeight="1">
      <c r="A49" s="101" t="s">
        <v>69</v>
      </c>
      <c r="B49" s="101" t="s">
        <v>49</v>
      </c>
      <c r="C49" s="102" t="s">
        <v>66</v>
      </c>
      <c r="D49" s="102" t="s">
        <v>16</v>
      </c>
      <c r="E49" s="102" t="s">
        <v>18</v>
      </c>
      <c r="F49" s="70"/>
      <c r="G49" s="77"/>
    </row>
    <row r="50" spans="1:7">
      <c r="A50" s="118">
        <v>1</v>
      </c>
      <c r="B50" s="104" t="s">
        <v>104</v>
      </c>
      <c r="C50" s="105">
        <v>18000</v>
      </c>
      <c r="D50" s="104">
        <v>15990</v>
      </c>
      <c r="E50" s="105">
        <f>C50-D50</f>
        <v>2010</v>
      </c>
      <c r="F50" s="70"/>
      <c r="G50" s="77"/>
    </row>
    <row r="51" spans="1:7">
      <c r="A51" s="118">
        <v>2</v>
      </c>
      <c r="B51" s="104" t="s">
        <v>105</v>
      </c>
      <c r="C51" s="105">
        <v>21584</v>
      </c>
      <c r="D51" s="104">
        <v>3799</v>
      </c>
      <c r="E51" s="105">
        <f t="shared" ref="E51:E54" si="3">C51-D51</f>
        <v>17785</v>
      </c>
      <c r="F51" s="70"/>
      <c r="G51" s="77"/>
    </row>
    <row r="52" spans="1:7">
      <c r="A52" s="118">
        <v>3</v>
      </c>
      <c r="B52" s="104" t="s">
        <v>106</v>
      </c>
      <c r="C52" s="105">
        <v>37049</v>
      </c>
      <c r="D52" s="104">
        <v>13399</v>
      </c>
      <c r="E52" s="105">
        <f t="shared" si="3"/>
        <v>23650</v>
      </c>
      <c r="F52" s="70"/>
      <c r="G52" s="77"/>
    </row>
    <row r="53" spans="1:7">
      <c r="A53" s="118">
        <v>4</v>
      </c>
      <c r="B53" s="104" t="s">
        <v>107</v>
      </c>
      <c r="C53" s="105">
        <v>257856</v>
      </c>
      <c r="D53" s="104"/>
      <c r="E53" s="105">
        <f t="shared" si="3"/>
        <v>257856</v>
      </c>
      <c r="F53" s="70"/>
      <c r="G53" s="77"/>
    </row>
    <row r="54" spans="1:7">
      <c r="A54" s="118">
        <v>5</v>
      </c>
      <c r="B54" s="104" t="s">
        <v>108</v>
      </c>
      <c r="C54" s="106">
        <v>143662</v>
      </c>
      <c r="D54" s="104">
        <v>38016</v>
      </c>
      <c r="E54" s="105">
        <f t="shared" si="3"/>
        <v>105646</v>
      </c>
      <c r="F54" s="70"/>
      <c r="G54" s="77"/>
    </row>
    <row r="55" spans="1:7">
      <c r="A55" s="118">
        <v>6</v>
      </c>
      <c r="B55" s="104" t="s">
        <v>109</v>
      </c>
      <c r="C55" s="105">
        <v>141569</v>
      </c>
      <c r="D55" s="104">
        <v>40140</v>
      </c>
      <c r="E55" s="105">
        <f>C55-D55</f>
        <v>101429</v>
      </c>
      <c r="F55" s="70"/>
      <c r="G55" s="77"/>
    </row>
    <row r="56" spans="1:7">
      <c r="F56" s="107"/>
    </row>
    <row r="58" spans="1:7">
      <c r="E58" s="107"/>
    </row>
  </sheetData>
  <mergeCells count="9">
    <mergeCell ref="B1:G1"/>
    <mergeCell ref="B2:G2"/>
    <mergeCell ref="A5:A6"/>
    <mergeCell ref="E4:F4"/>
    <mergeCell ref="B5:B6"/>
    <mergeCell ref="C5:C6"/>
    <mergeCell ref="F5:G5"/>
    <mergeCell ref="D5:D6"/>
    <mergeCell ref="E5:E6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t2,2024</vt:lpstr>
      <vt:lpstr>16,6,2025</vt:lpstr>
      <vt:lpstr>'t2,2024'!Print_Area</vt:lpstr>
      <vt:lpstr>'t2,2024'!Print_Titles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dienbao</dc:title>
  <dc:creator>Dich vu VI TINH 49</dc:creator>
  <cp:lastModifiedBy>User</cp:lastModifiedBy>
  <cp:lastPrinted>2025-06-21T09:29:06Z</cp:lastPrinted>
  <dcterms:created xsi:type="dcterms:W3CDTF">1997-06-23T23:02:13Z</dcterms:created>
  <dcterms:modified xsi:type="dcterms:W3CDTF">2025-06-21T09:29:35Z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2025-03-13T13:32:55Z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c18ebd43-1cd8-41ee-a11a-1e4f10137ecf</vt:lpwstr>
  </property>
  <property fmtid="{D5CDD505-2E9C-101B-9397-08002B2CF9AE}" pid="7" name="MSIP_Label_defa4170-0d19-0005-0004-bc88714345d2_ActionId">
    <vt:lpwstr>863d7391-306d-4b8c-9379-2f1e300f19bc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